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76th SLBC\Data\Final\"/>
    </mc:Choice>
  </mc:AlternateContent>
  <xr:revisionPtr revIDLastSave="0" documentId="13_ncr:1_{AC4215B5-C56A-4E8C-AA47-0B7C9EF79540}" xr6:coauthVersionLast="47" xr6:coauthVersionMax="47" xr10:uidLastSave="{00000000-0000-0000-0000-000000000000}"/>
  <bookViews>
    <workbookView xWindow="-120" yWindow="-120" windowWidth="20730" windowHeight="11160" tabRatio="935" firstSheet="10" activeTab="21" xr2:uid="{00000000-000D-0000-FFFF-FFFF00000000}"/>
  </bookViews>
  <sheets>
    <sheet name="ANNEX-21" sheetId="160" r:id="rId1"/>
    <sheet name="ANNEX-22" sheetId="161" r:id="rId2"/>
    <sheet name="ANNEX-23" sheetId="166" r:id="rId3"/>
    <sheet name="ANNEX-24" sheetId="167" r:id="rId4"/>
    <sheet name="ANNEX-25" sheetId="165" r:id="rId5"/>
    <sheet name="ANNEX-26" sheetId="164" r:id="rId6"/>
    <sheet name="ANNEX-27" sheetId="163" r:id="rId7"/>
    <sheet name="ANNEX-28" sheetId="162" r:id="rId8"/>
    <sheet name="ANNEX-29" sheetId="173" r:id="rId9"/>
    <sheet name="ANNEX-30" sheetId="172" r:id="rId10"/>
    <sheet name="ANNEX-31" sheetId="171" r:id="rId11"/>
    <sheet name="ANNEX-31A" sheetId="174" r:id="rId12"/>
    <sheet name="ANNEX-32" sheetId="170" r:id="rId13"/>
    <sheet name="ANNEX-32A" sheetId="175" r:id="rId14"/>
    <sheet name="ANNEX-55" sheetId="176" r:id="rId15"/>
    <sheet name="ANNEX-56" sheetId="177" r:id="rId16"/>
    <sheet name="ANNEX-41" sheetId="178" r:id="rId17"/>
    <sheet name="ANNEX-42" sheetId="179" r:id="rId18"/>
    <sheet name="ANNEX-43" sheetId="180" r:id="rId19"/>
    <sheet name="ANNEX-44" sheetId="181" r:id="rId20"/>
    <sheet name="ANNEX-45" sheetId="182" r:id="rId21"/>
    <sheet name="ANNEX-46" sheetId="183" r:id="rId22"/>
  </sheets>
  <definedNames>
    <definedName name="_xlnm.Print_Area" localSheetId="0">'ANNEX-21'!$A:$V</definedName>
    <definedName name="_xlnm.Print_Area" localSheetId="1">'ANNEX-22'!$A:$V</definedName>
    <definedName name="_xlnm.Print_Area" localSheetId="2">'ANNEX-23'!$A:$Q</definedName>
    <definedName name="_xlnm.Print_Area" localSheetId="3">'ANNEX-24'!$A:$Q</definedName>
    <definedName name="_xlnm.Print_Area" localSheetId="4">'ANNEX-25'!$A:$W</definedName>
    <definedName name="_xlnm.Print_Area" localSheetId="5">'ANNEX-26'!$A:$W</definedName>
    <definedName name="_xlnm.Print_Area" localSheetId="6">'ANNEX-27'!$A:$Q</definedName>
    <definedName name="_xlnm.Print_Area" localSheetId="7">'ANNEX-28'!$A:$Q</definedName>
    <definedName name="_xlnm.Print_Area" localSheetId="8">'ANNEX-29'!$A:$V</definedName>
    <definedName name="_xlnm.Print_Area" localSheetId="9">'ANNEX-30'!$A:$V</definedName>
    <definedName name="_xlnm.Print_Area" localSheetId="10">'ANNEX-31'!$A:$Q</definedName>
    <definedName name="_xlnm.Print_Area" localSheetId="11">'ANNEX-31A'!$A:$Q</definedName>
    <definedName name="_xlnm.Print_Area" localSheetId="12">'ANNEX-32'!$A:$Q</definedName>
    <definedName name="_xlnm.Print_Area" localSheetId="13">'ANNEX-32A'!$A:$Q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83" l="1"/>
  <c r="D16" i="183"/>
  <c r="E16" i="183"/>
  <c r="F16" i="183"/>
  <c r="G16" i="183"/>
  <c r="H16" i="183"/>
  <c r="C16" i="182"/>
  <c r="D16" i="182"/>
  <c r="E16" i="182"/>
  <c r="F16" i="182"/>
  <c r="G16" i="182"/>
  <c r="H16" i="182"/>
  <c r="C17" i="181"/>
  <c r="D17" i="181"/>
  <c r="E17" i="181"/>
  <c r="F17" i="181"/>
  <c r="G17" i="181"/>
  <c r="H17" i="181"/>
  <c r="C16" i="180"/>
  <c r="D16" i="180"/>
  <c r="E16" i="180"/>
  <c r="F16" i="180"/>
  <c r="G16" i="180"/>
  <c r="H16" i="180"/>
  <c r="C30" i="180"/>
  <c r="C31" i="180" s="1"/>
  <c r="C55" i="180" s="1"/>
  <c r="D30" i="180"/>
  <c r="D31" i="180" s="1"/>
  <c r="D55" i="180" s="1"/>
  <c r="E30" i="180"/>
  <c r="F30" i="180"/>
  <c r="G30" i="180"/>
  <c r="G31" i="180" s="1"/>
  <c r="G55" i="180" s="1"/>
  <c r="H30" i="180"/>
  <c r="H31" i="180" s="1"/>
  <c r="H55" i="180" s="1"/>
  <c r="E31" i="180"/>
  <c r="F31" i="180"/>
  <c r="C33" i="180"/>
  <c r="D33" i="180"/>
  <c r="E33" i="180"/>
  <c r="F33" i="180"/>
  <c r="G33" i="180"/>
  <c r="H33" i="180"/>
  <c r="C38" i="180"/>
  <c r="D38" i="180"/>
  <c r="E38" i="180"/>
  <c r="F38" i="180"/>
  <c r="G38" i="180"/>
  <c r="H38" i="180"/>
  <c r="C44" i="180"/>
  <c r="D44" i="180"/>
  <c r="E44" i="180"/>
  <c r="F44" i="180"/>
  <c r="G44" i="180"/>
  <c r="H44" i="180"/>
  <c r="C49" i="180"/>
  <c r="D49" i="180"/>
  <c r="E49" i="180"/>
  <c r="F49" i="180"/>
  <c r="G49" i="180"/>
  <c r="H49" i="180"/>
  <c r="C54" i="180"/>
  <c r="D54" i="180"/>
  <c r="E54" i="180"/>
  <c r="F54" i="180"/>
  <c r="G54" i="180"/>
  <c r="H54" i="180"/>
  <c r="E55" i="180"/>
  <c r="F55" i="180"/>
  <c r="C16" i="179"/>
  <c r="D16" i="179"/>
  <c r="E16" i="179"/>
  <c r="F16" i="179"/>
  <c r="G16" i="179"/>
  <c r="H16" i="179"/>
  <c r="C30" i="179"/>
  <c r="C31" i="179" s="1"/>
  <c r="C55" i="179" s="1"/>
  <c r="D30" i="179"/>
  <c r="D31" i="179" s="1"/>
  <c r="D55" i="179" s="1"/>
  <c r="E30" i="179"/>
  <c r="F30" i="179"/>
  <c r="G30" i="179"/>
  <c r="G31" i="179" s="1"/>
  <c r="G55" i="179" s="1"/>
  <c r="H30" i="179"/>
  <c r="H31" i="179" s="1"/>
  <c r="H55" i="179" s="1"/>
  <c r="E31" i="179"/>
  <c r="F31" i="179"/>
  <c r="C33" i="179"/>
  <c r="D33" i="179"/>
  <c r="E33" i="179"/>
  <c r="F33" i="179"/>
  <c r="G33" i="179"/>
  <c r="H33" i="179"/>
  <c r="C38" i="179"/>
  <c r="D38" i="179"/>
  <c r="E38" i="179"/>
  <c r="F38" i="179"/>
  <c r="G38" i="179"/>
  <c r="H38" i="179"/>
  <c r="C44" i="179"/>
  <c r="D44" i="179"/>
  <c r="E44" i="179"/>
  <c r="F44" i="179"/>
  <c r="G44" i="179"/>
  <c r="H44" i="179"/>
  <c r="C49" i="179"/>
  <c r="D49" i="179"/>
  <c r="E49" i="179"/>
  <c r="F49" i="179"/>
  <c r="G49" i="179"/>
  <c r="H49" i="179"/>
  <c r="C54" i="179"/>
  <c r="D54" i="179"/>
  <c r="E54" i="179"/>
  <c r="F54" i="179"/>
  <c r="G54" i="179"/>
  <c r="H54" i="179"/>
  <c r="E55" i="179"/>
  <c r="F55" i="179"/>
  <c r="C17" i="178"/>
  <c r="D17" i="178"/>
  <c r="E17" i="178"/>
  <c r="E32" i="178" s="1"/>
  <c r="E56" i="178" s="1"/>
  <c r="F17" i="178"/>
  <c r="G17" i="178"/>
  <c r="H17" i="178"/>
  <c r="C31" i="178"/>
  <c r="C32" i="178" s="1"/>
  <c r="D31" i="178"/>
  <c r="E31" i="178"/>
  <c r="F31" i="178"/>
  <c r="G31" i="178"/>
  <c r="G32" i="178" s="1"/>
  <c r="H31" i="178"/>
  <c r="F32" i="178"/>
  <c r="C34" i="178"/>
  <c r="D34" i="178"/>
  <c r="E34" i="178"/>
  <c r="F34" i="178"/>
  <c r="G34" i="178"/>
  <c r="H34" i="178"/>
  <c r="C39" i="178"/>
  <c r="D39" i="178"/>
  <c r="E39" i="178"/>
  <c r="F39" i="178"/>
  <c r="G39" i="178"/>
  <c r="H39" i="178"/>
  <c r="C45" i="178"/>
  <c r="D45" i="178"/>
  <c r="E45" i="178"/>
  <c r="F45" i="178"/>
  <c r="G45" i="178"/>
  <c r="H45" i="178"/>
  <c r="C50" i="178"/>
  <c r="D50" i="178"/>
  <c r="E50" i="178"/>
  <c r="F50" i="178"/>
  <c r="G50" i="178"/>
  <c r="H50" i="178"/>
  <c r="C55" i="178"/>
  <c r="D55" i="178"/>
  <c r="E55" i="178"/>
  <c r="F55" i="178"/>
  <c r="G55" i="178"/>
  <c r="H55" i="178"/>
  <c r="F56" i="178"/>
  <c r="G56" i="178" l="1"/>
  <c r="C56" i="178"/>
  <c r="H32" i="178"/>
  <c r="H56" i="178" s="1"/>
  <c r="D32" i="178"/>
  <c r="D56" i="178" s="1"/>
  <c r="C17" i="177" l="1"/>
  <c r="D17" i="177"/>
  <c r="E17" i="177"/>
  <c r="F17" i="177"/>
  <c r="G17" i="177"/>
  <c r="H17" i="177"/>
  <c r="I17" i="177"/>
  <c r="J17" i="177"/>
  <c r="K17" i="177"/>
  <c r="L17" i="177"/>
  <c r="M17" i="177"/>
  <c r="N17" i="177"/>
  <c r="O17" i="177"/>
  <c r="P17" i="177"/>
  <c r="C17" i="176"/>
  <c r="D17" i="176"/>
  <c r="E17" i="176"/>
  <c r="F17" i="176"/>
  <c r="G17" i="176"/>
  <c r="H17" i="176"/>
  <c r="I17" i="176"/>
  <c r="J17" i="176"/>
  <c r="K17" i="176"/>
  <c r="L17" i="176"/>
  <c r="M17" i="176"/>
  <c r="N17" i="176"/>
  <c r="O17" i="176"/>
  <c r="P17" i="176"/>
  <c r="C31" i="176"/>
  <c r="D31" i="176"/>
  <c r="D32" i="176" s="1"/>
  <c r="D56" i="176" s="1"/>
  <c r="E31" i="176"/>
  <c r="E32" i="176" s="1"/>
  <c r="E56" i="176" s="1"/>
  <c r="F31" i="176"/>
  <c r="G31" i="176"/>
  <c r="H31" i="176"/>
  <c r="H32" i="176" s="1"/>
  <c r="H56" i="176" s="1"/>
  <c r="I31" i="176"/>
  <c r="I32" i="176" s="1"/>
  <c r="I56" i="176" s="1"/>
  <c r="J31" i="176"/>
  <c r="K31" i="176"/>
  <c r="L31" i="176"/>
  <c r="L32" i="176" s="1"/>
  <c r="L56" i="176" s="1"/>
  <c r="M31" i="176"/>
  <c r="M32" i="176" s="1"/>
  <c r="M56" i="176" s="1"/>
  <c r="N31" i="176"/>
  <c r="O31" i="176"/>
  <c r="P31" i="176"/>
  <c r="P32" i="176" s="1"/>
  <c r="P56" i="176" s="1"/>
  <c r="C32" i="176"/>
  <c r="F32" i="176"/>
  <c r="G32" i="176"/>
  <c r="J32" i="176"/>
  <c r="K32" i="176"/>
  <c r="N32" i="176"/>
  <c r="O32" i="176"/>
  <c r="C34" i="176"/>
  <c r="D34" i="176"/>
  <c r="E34" i="176"/>
  <c r="F34" i="176"/>
  <c r="G34" i="176"/>
  <c r="H34" i="176"/>
  <c r="I34" i="176"/>
  <c r="J34" i="176"/>
  <c r="K34" i="176"/>
  <c r="L34" i="176"/>
  <c r="M34" i="176"/>
  <c r="N34" i="176"/>
  <c r="O34" i="176"/>
  <c r="P34" i="176"/>
  <c r="C39" i="176"/>
  <c r="D39" i="176"/>
  <c r="E39" i="176"/>
  <c r="F39" i="176"/>
  <c r="G39" i="176"/>
  <c r="H39" i="176"/>
  <c r="I39" i="176"/>
  <c r="J39" i="176"/>
  <c r="K39" i="176"/>
  <c r="L39" i="176"/>
  <c r="M39" i="176"/>
  <c r="N39" i="176"/>
  <c r="O39" i="176"/>
  <c r="P39" i="176"/>
  <c r="C45" i="176"/>
  <c r="D45" i="176"/>
  <c r="E45" i="176"/>
  <c r="F45" i="176"/>
  <c r="G45" i="176"/>
  <c r="H45" i="176"/>
  <c r="I45" i="176"/>
  <c r="J45" i="176"/>
  <c r="K45" i="176"/>
  <c r="L45" i="176"/>
  <c r="M45" i="176"/>
  <c r="N45" i="176"/>
  <c r="O45" i="176"/>
  <c r="P45" i="176"/>
  <c r="C50" i="176"/>
  <c r="D50" i="176"/>
  <c r="E50" i="176"/>
  <c r="F50" i="176"/>
  <c r="G50" i="176"/>
  <c r="H50" i="176"/>
  <c r="I50" i="176"/>
  <c r="J50" i="176"/>
  <c r="K50" i="176"/>
  <c r="L50" i="176"/>
  <c r="M50" i="176"/>
  <c r="N50" i="176"/>
  <c r="O50" i="176"/>
  <c r="P50" i="176"/>
  <c r="C55" i="176"/>
  <c r="D55" i="176"/>
  <c r="E55" i="176"/>
  <c r="F55" i="176"/>
  <c r="G55" i="176"/>
  <c r="H55" i="176"/>
  <c r="I55" i="176"/>
  <c r="J55" i="176"/>
  <c r="K55" i="176"/>
  <c r="L55" i="176"/>
  <c r="M55" i="176"/>
  <c r="N55" i="176"/>
  <c r="O55" i="176"/>
  <c r="P55" i="176"/>
  <c r="C56" i="176"/>
  <c r="F56" i="176"/>
  <c r="G56" i="176"/>
  <c r="J56" i="176"/>
  <c r="K56" i="176"/>
  <c r="N56" i="176"/>
  <c r="O56" i="176"/>
  <c r="P18" i="175"/>
  <c r="O18" i="175"/>
  <c r="N18" i="175"/>
  <c r="M18" i="175"/>
  <c r="K18" i="175"/>
  <c r="L18" i="175" s="1"/>
  <c r="J18" i="175"/>
  <c r="I18" i="175"/>
  <c r="H18" i="175"/>
  <c r="F18" i="175"/>
  <c r="G18" i="175" s="1"/>
  <c r="E18" i="175"/>
  <c r="D18" i="175"/>
  <c r="C18" i="175"/>
  <c r="Q17" i="175"/>
  <c r="L17" i="175"/>
  <c r="G17" i="175"/>
  <c r="Q16" i="175"/>
  <c r="L16" i="175"/>
  <c r="G16" i="175"/>
  <c r="Q15" i="175"/>
  <c r="L15" i="175"/>
  <c r="G15" i="175"/>
  <c r="Q14" i="175"/>
  <c r="L14" i="175"/>
  <c r="G14" i="175"/>
  <c r="Q13" i="175"/>
  <c r="L13" i="175"/>
  <c r="G13" i="175"/>
  <c r="Q12" i="175"/>
  <c r="L12" i="175"/>
  <c r="G12" i="175"/>
  <c r="Q11" i="175"/>
  <c r="L11" i="175"/>
  <c r="G11" i="175"/>
  <c r="Q10" i="175"/>
  <c r="L10" i="175"/>
  <c r="G10" i="175"/>
  <c r="Q9" i="175"/>
  <c r="L9" i="175"/>
  <c r="G9" i="175"/>
  <c r="Q8" i="175"/>
  <c r="L8" i="175"/>
  <c r="G8" i="175"/>
  <c r="Q7" i="175"/>
  <c r="L7" i="175"/>
  <c r="G7" i="175"/>
  <c r="Q6" i="175"/>
  <c r="L6" i="175"/>
  <c r="G6" i="175"/>
  <c r="Q18" i="170"/>
  <c r="P18" i="170"/>
  <c r="O18" i="170"/>
  <c r="N18" i="170"/>
  <c r="M18" i="170"/>
  <c r="K18" i="170"/>
  <c r="J18" i="170"/>
  <c r="I18" i="170"/>
  <c r="H18" i="170"/>
  <c r="F18" i="170"/>
  <c r="G18" i="170" s="1"/>
  <c r="E18" i="170"/>
  <c r="D18" i="170"/>
  <c r="C18" i="170"/>
  <c r="Q17" i="170"/>
  <c r="L17" i="170"/>
  <c r="G17" i="170"/>
  <c r="Q16" i="170"/>
  <c r="L16" i="170"/>
  <c r="G16" i="170"/>
  <c r="Q15" i="170"/>
  <c r="L15" i="170"/>
  <c r="G15" i="170"/>
  <c r="Q14" i="170"/>
  <c r="L14" i="170"/>
  <c r="G14" i="170"/>
  <c r="Q13" i="170"/>
  <c r="L13" i="170"/>
  <c r="G13" i="170"/>
  <c r="Q12" i="170"/>
  <c r="L12" i="170"/>
  <c r="G12" i="170"/>
  <c r="Q11" i="170"/>
  <c r="L11" i="170"/>
  <c r="G11" i="170"/>
  <c r="Q10" i="170"/>
  <c r="L10" i="170"/>
  <c r="G10" i="170"/>
  <c r="Q9" i="170"/>
  <c r="L9" i="170"/>
  <c r="G9" i="170"/>
  <c r="Q8" i="170"/>
  <c r="L8" i="170"/>
  <c r="G8" i="170"/>
  <c r="Q7" i="170"/>
  <c r="L7" i="170"/>
  <c r="G7" i="170"/>
  <c r="Q6" i="170"/>
  <c r="L6" i="170"/>
  <c r="G6" i="170"/>
  <c r="H57" i="174"/>
  <c r="P56" i="174"/>
  <c r="Q56" i="174" s="1"/>
  <c r="O56" i="174"/>
  <c r="N56" i="174"/>
  <c r="M56" i="174"/>
  <c r="K56" i="174"/>
  <c r="L56" i="174" s="1"/>
  <c r="J56" i="174"/>
  <c r="I56" i="174"/>
  <c r="H56" i="174"/>
  <c r="G56" i="174"/>
  <c r="F56" i="174"/>
  <c r="E56" i="174"/>
  <c r="D56" i="174"/>
  <c r="C56" i="174"/>
  <c r="Q55" i="174"/>
  <c r="L55" i="174"/>
  <c r="G55" i="174"/>
  <c r="Q54" i="174"/>
  <c r="L54" i="174"/>
  <c r="G54" i="174"/>
  <c r="Q53" i="174"/>
  <c r="L53" i="174"/>
  <c r="G53" i="174"/>
  <c r="Q52" i="174"/>
  <c r="L52" i="174"/>
  <c r="G52" i="174"/>
  <c r="P51" i="174"/>
  <c r="Q51" i="174" s="1"/>
  <c r="O51" i="174"/>
  <c r="N51" i="174"/>
  <c r="M51" i="174"/>
  <c r="K51" i="174"/>
  <c r="L51" i="174" s="1"/>
  <c r="J51" i="174"/>
  <c r="I51" i="174"/>
  <c r="H51" i="174"/>
  <c r="F51" i="174"/>
  <c r="G51" i="174" s="1"/>
  <c r="E51" i="174"/>
  <c r="D51" i="174"/>
  <c r="C51" i="174"/>
  <c r="Q50" i="174"/>
  <c r="L50" i="174"/>
  <c r="G50" i="174"/>
  <c r="Q49" i="174"/>
  <c r="L49" i="174"/>
  <c r="G49" i="174"/>
  <c r="Q48" i="174"/>
  <c r="L48" i="174"/>
  <c r="G48" i="174"/>
  <c r="Q47" i="174"/>
  <c r="L47" i="174"/>
  <c r="G47" i="174"/>
  <c r="P46" i="174"/>
  <c r="Q46" i="174" s="1"/>
  <c r="O46" i="174"/>
  <c r="N46" i="174"/>
  <c r="M46" i="174"/>
  <c r="K46" i="174"/>
  <c r="L46" i="174" s="1"/>
  <c r="J46" i="174"/>
  <c r="I46" i="174"/>
  <c r="H46" i="174"/>
  <c r="F46" i="174"/>
  <c r="G46" i="174" s="1"/>
  <c r="E46" i="174"/>
  <c r="D46" i="174"/>
  <c r="C46" i="174"/>
  <c r="Q45" i="174"/>
  <c r="L45" i="174"/>
  <c r="G45" i="174"/>
  <c r="Q44" i="174"/>
  <c r="L44" i="174"/>
  <c r="G44" i="174"/>
  <c r="Q43" i="174"/>
  <c r="L43" i="174"/>
  <c r="G43" i="174"/>
  <c r="Q42" i="174"/>
  <c r="L42" i="174"/>
  <c r="G42" i="174"/>
  <c r="Q41" i="174"/>
  <c r="L41" i="174"/>
  <c r="G41" i="174"/>
  <c r="P40" i="174"/>
  <c r="Q40" i="174" s="1"/>
  <c r="O40" i="174"/>
  <c r="N40" i="174"/>
  <c r="M40" i="174"/>
  <c r="K40" i="174"/>
  <c r="L40" i="174" s="1"/>
  <c r="J40" i="174"/>
  <c r="I40" i="174"/>
  <c r="H40" i="174"/>
  <c r="G40" i="174"/>
  <c r="F40" i="174"/>
  <c r="E40" i="174"/>
  <c r="D40" i="174"/>
  <c r="C40" i="174"/>
  <c r="Q39" i="174"/>
  <c r="L39" i="174"/>
  <c r="G39" i="174"/>
  <c r="Q38" i="174"/>
  <c r="L38" i="174"/>
  <c r="G38" i="174"/>
  <c r="Q37" i="174"/>
  <c r="L37" i="174"/>
  <c r="G37" i="174"/>
  <c r="Q36" i="174"/>
  <c r="L36" i="174"/>
  <c r="G36" i="174"/>
  <c r="P35" i="174"/>
  <c r="Q35" i="174" s="1"/>
  <c r="O35" i="174"/>
  <c r="N35" i="174"/>
  <c r="M35" i="174"/>
  <c r="K35" i="174"/>
  <c r="L35" i="174" s="1"/>
  <c r="J35" i="174"/>
  <c r="I35" i="174"/>
  <c r="H35" i="174"/>
  <c r="F35" i="174"/>
  <c r="G35" i="174" s="1"/>
  <c r="E35" i="174"/>
  <c r="D35" i="174"/>
  <c r="C35" i="174"/>
  <c r="Q34" i="174"/>
  <c r="L34" i="174"/>
  <c r="G34" i="174"/>
  <c r="P33" i="174"/>
  <c r="Q33" i="174" s="1"/>
  <c r="H33" i="174"/>
  <c r="D33" i="174"/>
  <c r="D57" i="174" s="1"/>
  <c r="P32" i="174"/>
  <c r="Q32" i="174" s="1"/>
  <c r="O32" i="174"/>
  <c r="N32" i="174"/>
  <c r="M32" i="174"/>
  <c r="K32" i="174"/>
  <c r="L32" i="174" s="1"/>
  <c r="J32" i="174"/>
  <c r="I32" i="174"/>
  <c r="H32" i="174"/>
  <c r="G32" i="174"/>
  <c r="F32" i="174"/>
  <c r="E32" i="174"/>
  <c r="D32" i="174"/>
  <c r="C32" i="174"/>
  <c r="Q31" i="174"/>
  <c r="L31" i="174"/>
  <c r="G31" i="174"/>
  <c r="Q30" i="174"/>
  <c r="L30" i="174"/>
  <c r="G30" i="174"/>
  <c r="Q29" i="174"/>
  <c r="L29" i="174"/>
  <c r="G29" i="174"/>
  <c r="Q28" i="174"/>
  <c r="L28" i="174"/>
  <c r="G28" i="174"/>
  <c r="Q27" i="174"/>
  <c r="L27" i="174"/>
  <c r="G27" i="174"/>
  <c r="Q26" i="174"/>
  <c r="L26" i="174"/>
  <c r="G26" i="174"/>
  <c r="Q25" i="174"/>
  <c r="L25" i="174"/>
  <c r="G25" i="174"/>
  <c r="Q24" i="174"/>
  <c r="L24" i="174"/>
  <c r="G24" i="174"/>
  <c r="Q23" i="174"/>
  <c r="L23" i="174"/>
  <c r="G23" i="174"/>
  <c r="Q22" i="174"/>
  <c r="L22" i="174"/>
  <c r="G22" i="174"/>
  <c r="Q21" i="174"/>
  <c r="L21" i="174"/>
  <c r="G21" i="174"/>
  <c r="Q20" i="174"/>
  <c r="L20" i="174"/>
  <c r="G20" i="174"/>
  <c r="Q19" i="174"/>
  <c r="L19" i="174"/>
  <c r="G19" i="174"/>
  <c r="Q18" i="174"/>
  <c r="P18" i="174"/>
  <c r="O18" i="174"/>
  <c r="N18" i="174"/>
  <c r="N33" i="174" s="1"/>
  <c r="N57" i="174" s="1"/>
  <c r="M18" i="174"/>
  <c r="M33" i="174" s="1"/>
  <c r="M57" i="174" s="1"/>
  <c r="K18" i="174"/>
  <c r="K33" i="174" s="1"/>
  <c r="K57" i="174" s="1"/>
  <c r="L57" i="174" s="1"/>
  <c r="J18" i="174"/>
  <c r="J33" i="174" s="1"/>
  <c r="I18" i="174"/>
  <c r="I33" i="174" s="1"/>
  <c r="I57" i="174" s="1"/>
  <c r="H18" i="174"/>
  <c r="F18" i="174"/>
  <c r="F33" i="174" s="1"/>
  <c r="E18" i="174"/>
  <c r="E33" i="174" s="1"/>
  <c r="E57" i="174" s="1"/>
  <c r="D18" i="174"/>
  <c r="C18" i="174"/>
  <c r="C33" i="174" s="1"/>
  <c r="C57" i="174" s="1"/>
  <c r="Q17" i="174"/>
  <c r="L17" i="174"/>
  <c r="G17" i="174"/>
  <c r="Q16" i="174"/>
  <c r="L16" i="174"/>
  <c r="G16" i="174"/>
  <c r="Q15" i="174"/>
  <c r="L15" i="174"/>
  <c r="G15" i="174"/>
  <c r="Q14" i="174"/>
  <c r="L14" i="174"/>
  <c r="G14" i="174"/>
  <c r="Q13" i="174"/>
  <c r="L13" i="174"/>
  <c r="G13" i="174"/>
  <c r="Q12" i="174"/>
  <c r="L12" i="174"/>
  <c r="G12" i="174"/>
  <c r="Q11" i="174"/>
  <c r="L11" i="174"/>
  <c r="G11" i="174"/>
  <c r="Q10" i="174"/>
  <c r="L10" i="174"/>
  <c r="G10" i="174"/>
  <c r="Q9" i="174"/>
  <c r="L9" i="174"/>
  <c r="G9" i="174"/>
  <c r="Q8" i="174"/>
  <c r="L8" i="174"/>
  <c r="G8" i="174"/>
  <c r="Q7" i="174"/>
  <c r="L7" i="174"/>
  <c r="G7" i="174"/>
  <c r="Q6" i="174"/>
  <c r="L6" i="174"/>
  <c r="G6" i="174"/>
  <c r="P57" i="171"/>
  <c r="P56" i="171"/>
  <c r="Q56" i="171" s="1"/>
  <c r="O56" i="171"/>
  <c r="N56" i="171"/>
  <c r="M56" i="171"/>
  <c r="K56" i="171"/>
  <c r="L56" i="171" s="1"/>
  <c r="J56" i="171"/>
  <c r="I56" i="171"/>
  <c r="H56" i="171"/>
  <c r="G56" i="171"/>
  <c r="F56" i="171"/>
  <c r="E56" i="171"/>
  <c r="D56" i="171"/>
  <c r="C56" i="171"/>
  <c r="Q55" i="171"/>
  <c r="L55" i="171"/>
  <c r="G55" i="171"/>
  <c r="Q54" i="171"/>
  <c r="L54" i="171"/>
  <c r="G54" i="171"/>
  <c r="Q53" i="171"/>
  <c r="L53" i="171"/>
  <c r="G53" i="171"/>
  <c r="Q52" i="171"/>
  <c r="L52" i="171"/>
  <c r="G52" i="171"/>
  <c r="P51" i="171"/>
  <c r="O51" i="171"/>
  <c r="N51" i="171"/>
  <c r="M51" i="171"/>
  <c r="K51" i="171"/>
  <c r="L51" i="171" s="1"/>
  <c r="J51" i="171"/>
  <c r="I51" i="171"/>
  <c r="H51" i="171"/>
  <c r="F51" i="171"/>
  <c r="G51" i="171" s="1"/>
  <c r="E51" i="171"/>
  <c r="D51" i="171"/>
  <c r="C51" i="171"/>
  <c r="Q50" i="171"/>
  <c r="L50" i="171"/>
  <c r="G50" i="171"/>
  <c r="Q49" i="171"/>
  <c r="L49" i="171"/>
  <c r="G49" i="171"/>
  <c r="Q48" i="171"/>
  <c r="L48" i="171"/>
  <c r="G48" i="171"/>
  <c r="Q47" i="171"/>
  <c r="L47" i="171"/>
  <c r="G47" i="171"/>
  <c r="Q46" i="171"/>
  <c r="P46" i="171"/>
  <c r="O46" i="171"/>
  <c r="N46" i="171"/>
  <c r="M46" i="171"/>
  <c r="K46" i="171"/>
  <c r="J46" i="171"/>
  <c r="I46" i="171"/>
  <c r="H46" i="171"/>
  <c r="F46" i="171"/>
  <c r="G46" i="171" s="1"/>
  <c r="E46" i="171"/>
  <c r="D46" i="171"/>
  <c r="C46" i="171"/>
  <c r="Q45" i="171"/>
  <c r="L45" i="171"/>
  <c r="G45" i="171"/>
  <c r="Q44" i="171"/>
  <c r="L44" i="171"/>
  <c r="G44" i="171"/>
  <c r="Q43" i="171"/>
  <c r="L43" i="171"/>
  <c r="G43" i="171"/>
  <c r="Q42" i="171"/>
  <c r="L42" i="171"/>
  <c r="G42" i="171"/>
  <c r="Q41" i="171"/>
  <c r="L41" i="171"/>
  <c r="G41" i="171"/>
  <c r="P40" i="171"/>
  <c r="Q40" i="171" s="1"/>
  <c r="O40" i="171"/>
  <c r="N40" i="171"/>
  <c r="M40" i="171"/>
  <c r="K40" i="171"/>
  <c r="L40" i="171" s="1"/>
  <c r="J40" i="171"/>
  <c r="I40" i="171"/>
  <c r="H40" i="171"/>
  <c r="G40" i="171"/>
  <c r="F40" i="171"/>
  <c r="E40" i="171"/>
  <c r="D40" i="171"/>
  <c r="C40" i="171"/>
  <c r="Q39" i="171"/>
  <c r="L39" i="171"/>
  <c r="G39" i="171"/>
  <c r="Q38" i="171"/>
  <c r="L38" i="171"/>
  <c r="G38" i="171"/>
  <c r="Q37" i="171"/>
  <c r="L37" i="171"/>
  <c r="G37" i="171"/>
  <c r="Q36" i="171"/>
  <c r="L36" i="171"/>
  <c r="G36" i="171"/>
  <c r="P35" i="171"/>
  <c r="O35" i="171"/>
  <c r="N35" i="171"/>
  <c r="M35" i="171"/>
  <c r="K35" i="171"/>
  <c r="L35" i="171" s="1"/>
  <c r="J35" i="171"/>
  <c r="I35" i="171"/>
  <c r="H35" i="171"/>
  <c r="F35" i="171"/>
  <c r="G35" i="171" s="1"/>
  <c r="E35" i="171"/>
  <c r="D35" i="171"/>
  <c r="C35" i="171"/>
  <c r="Q34" i="171"/>
  <c r="L34" i="171"/>
  <c r="G34" i="171"/>
  <c r="P33" i="171"/>
  <c r="H33" i="171"/>
  <c r="H57" i="171" s="1"/>
  <c r="D33" i="171"/>
  <c r="D57" i="171" s="1"/>
  <c r="P32" i="171"/>
  <c r="Q32" i="171" s="1"/>
  <c r="O32" i="171"/>
  <c r="N32" i="171"/>
  <c r="M32" i="171"/>
  <c r="K32" i="171"/>
  <c r="L32" i="171" s="1"/>
  <c r="J32" i="171"/>
  <c r="I32" i="171"/>
  <c r="H32" i="171"/>
  <c r="G32" i="171"/>
  <c r="F32" i="171"/>
  <c r="E32" i="171"/>
  <c r="D32" i="171"/>
  <c r="C32" i="171"/>
  <c r="Q31" i="171"/>
  <c r="L31" i="171"/>
  <c r="G31" i="171"/>
  <c r="Q30" i="171"/>
  <c r="L30" i="171"/>
  <c r="G30" i="171"/>
  <c r="Q29" i="171"/>
  <c r="L29" i="171"/>
  <c r="G29" i="171"/>
  <c r="Q28" i="171"/>
  <c r="L28" i="171"/>
  <c r="G28" i="171"/>
  <c r="Q27" i="171"/>
  <c r="L27" i="171"/>
  <c r="G27" i="171"/>
  <c r="Q26" i="171"/>
  <c r="L26" i="171"/>
  <c r="G26" i="171"/>
  <c r="Q25" i="171"/>
  <c r="L25" i="171"/>
  <c r="G25" i="171"/>
  <c r="Q24" i="171"/>
  <c r="L24" i="171"/>
  <c r="G24" i="171"/>
  <c r="Q23" i="171"/>
  <c r="L23" i="171"/>
  <c r="G23" i="171"/>
  <c r="Q22" i="171"/>
  <c r="L22" i="171"/>
  <c r="G22" i="171"/>
  <c r="Q21" i="171"/>
  <c r="L21" i="171"/>
  <c r="G21" i="171"/>
  <c r="Q20" i="171"/>
  <c r="L20" i="171"/>
  <c r="G20" i="171"/>
  <c r="Q19" i="171"/>
  <c r="L19" i="171"/>
  <c r="G19" i="171"/>
  <c r="Q18" i="171"/>
  <c r="P18" i="171"/>
  <c r="O18" i="171"/>
  <c r="O33" i="171" s="1"/>
  <c r="O57" i="171" s="1"/>
  <c r="N18" i="171"/>
  <c r="N33" i="171" s="1"/>
  <c r="N57" i="171" s="1"/>
  <c r="M18" i="171"/>
  <c r="M33" i="171" s="1"/>
  <c r="M57" i="171" s="1"/>
  <c r="K18" i="171"/>
  <c r="J18" i="171"/>
  <c r="J33" i="171" s="1"/>
  <c r="J57" i="171" s="1"/>
  <c r="I18" i="171"/>
  <c r="I33" i="171" s="1"/>
  <c r="I57" i="171" s="1"/>
  <c r="H18" i="171"/>
  <c r="F18" i="171"/>
  <c r="F33" i="171" s="1"/>
  <c r="E18" i="171"/>
  <c r="E33" i="171" s="1"/>
  <c r="E57" i="171" s="1"/>
  <c r="D18" i="171"/>
  <c r="C18" i="171"/>
  <c r="C33" i="171" s="1"/>
  <c r="Q17" i="171"/>
  <c r="L17" i="171"/>
  <c r="G17" i="171"/>
  <c r="Q16" i="171"/>
  <c r="L16" i="171"/>
  <c r="G16" i="171"/>
  <c r="Q15" i="171"/>
  <c r="L15" i="171"/>
  <c r="G15" i="171"/>
  <c r="Q14" i="171"/>
  <c r="L14" i="171"/>
  <c r="G14" i="171"/>
  <c r="Q13" i="171"/>
  <c r="L13" i="171"/>
  <c r="G13" i="171"/>
  <c r="Q12" i="171"/>
  <c r="L12" i="171"/>
  <c r="G12" i="171"/>
  <c r="Q11" i="171"/>
  <c r="L11" i="171"/>
  <c r="G11" i="171"/>
  <c r="Q10" i="171"/>
  <c r="L10" i="171"/>
  <c r="G10" i="171"/>
  <c r="Q9" i="171"/>
  <c r="L9" i="171"/>
  <c r="G9" i="171"/>
  <c r="Q8" i="171"/>
  <c r="L8" i="171"/>
  <c r="G8" i="171"/>
  <c r="Q7" i="171"/>
  <c r="L7" i="171"/>
  <c r="G7" i="171"/>
  <c r="Q6" i="171"/>
  <c r="L6" i="171"/>
  <c r="G6" i="171"/>
  <c r="U18" i="172"/>
  <c r="V18" i="172" s="1"/>
  <c r="T18" i="172"/>
  <c r="S18" i="172"/>
  <c r="R18" i="172"/>
  <c r="Q18" i="172"/>
  <c r="P18" i="172"/>
  <c r="O18" i="172"/>
  <c r="N18" i="172"/>
  <c r="M18" i="172"/>
  <c r="K18" i="172"/>
  <c r="L18" i="172" s="1"/>
  <c r="J18" i="172"/>
  <c r="I18" i="172"/>
  <c r="H18" i="172"/>
  <c r="F18" i="172"/>
  <c r="G18" i="172" s="1"/>
  <c r="E18" i="172"/>
  <c r="D18" i="172"/>
  <c r="C18" i="172"/>
  <c r="V17" i="172"/>
  <c r="Q17" i="172"/>
  <c r="L17" i="172"/>
  <c r="G17" i="172"/>
  <c r="V16" i="172"/>
  <c r="Q16" i="172"/>
  <c r="L16" i="172"/>
  <c r="G16" i="172"/>
  <c r="V15" i="172"/>
  <c r="Q15" i="172"/>
  <c r="L15" i="172"/>
  <c r="G15" i="172"/>
  <c r="V14" i="172"/>
  <c r="Q14" i="172"/>
  <c r="L14" i="172"/>
  <c r="G14" i="172"/>
  <c r="V13" i="172"/>
  <c r="Q13" i="172"/>
  <c r="L13" i="172"/>
  <c r="G13" i="172"/>
  <c r="V12" i="172"/>
  <c r="Q12" i="172"/>
  <c r="L12" i="172"/>
  <c r="G12" i="172"/>
  <c r="V11" i="172"/>
  <c r="Q11" i="172"/>
  <c r="L11" i="172"/>
  <c r="G11" i="172"/>
  <c r="V10" i="172"/>
  <c r="Q10" i="172"/>
  <c r="L10" i="172"/>
  <c r="G10" i="172"/>
  <c r="V9" i="172"/>
  <c r="Q9" i="172"/>
  <c r="L9" i="172"/>
  <c r="G9" i="172"/>
  <c r="V8" i="172"/>
  <c r="Q8" i="172"/>
  <c r="L8" i="172"/>
  <c r="G8" i="172"/>
  <c r="V7" i="172"/>
  <c r="Q7" i="172"/>
  <c r="L7" i="172"/>
  <c r="G7" i="172"/>
  <c r="V6" i="172"/>
  <c r="Q6" i="172"/>
  <c r="L6" i="172"/>
  <c r="G6" i="172"/>
  <c r="U56" i="173"/>
  <c r="V56" i="173" s="1"/>
  <c r="T56" i="173"/>
  <c r="S56" i="173"/>
  <c r="R56" i="173"/>
  <c r="Q56" i="173"/>
  <c r="P56" i="173"/>
  <c r="O56" i="173"/>
  <c r="N56" i="173"/>
  <c r="M56" i="173"/>
  <c r="K56" i="173"/>
  <c r="J56" i="173"/>
  <c r="I56" i="173"/>
  <c r="H56" i="173"/>
  <c r="F56" i="173"/>
  <c r="G56" i="173" s="1"/>
  <c r="E56" i="173"/>
  <c r="D56" i="173"/>
  <c r="C56" i="173"/>
  <c r="V55" i="173"/>
  <c r="Q55" i="173"/>
  <c r="L55" i="173"/>
  <c r="G55" i="173"/>
  <c r="V54" i="173"/>
  <c r="Q54" i="173"/>
  <c r="L54" i="173"/>
  <c r="G54" i="173"/>
  <c r="V53" i="173"/>
  <c r="Q53" i="173"/>
  <c r="L53" i="173"/>
  <c r="G53" i="173"/>
  <c r="V52" i="173"/>
  <c r="Q52" i="173"/>
  <c r="L52" i="173"/>
  <c r="G52" i="173"/>
  <c r="U51" i="173"/>
  <c r="V51" i="173" s="1"/>
  <c r="T51" i="173"/>
  <c r="S51" i="173"/>
  <c r="R51" i="173"/>
  <c r="Q51" i="173"/>
  <c r="P51" i="173"/>
  <c r="O51" i="173"/>
  <c r="N51" i="173"/>
  <c r="M51" i="173"/>
  <c r="K51" i="173"/>
  <c r="J51" i="173"/>
  <c r="I51" i="173"/>
  <c r="H51" i="173"/>
  <c r="F51" i="173"/>
  <c r="G51" i="173" s="1"/>
  <c r="E51" i="173"/>
  <c r="D51" i="173"/>
  <c r="C51" i="173"/>
  <c r="V50" i="173"/>
  <c r="Q50" i="173"/>
  <c r="L50" i="173"/>
  <c r="G50" i="173"/>
  <c r="V49" i="173"/>
  <c r="Q49" i="173"/>
  <c r="L49" i="173"/>
  <c r="G49" i="173"/>
  <c r="V48" i="173"/>
  <c r="Q48" i="173"/>
  <c r="L48" i="173"/>
  <c r="G48" i="173"/>
  <c r="V47" i="173"/>
  <c r="Q47" i="173"/>
  <c r="L47" i="173"/>
  <c r="G47" i="173"/>
  <c r="U46" i="173"/>
  <c r="V46" i="173" s="1"/>
  <c r="T46" i="173"/>
  <c r="S46" i="173"/>
  <c r="R46" i="173"/>
  <c r="Q46" i="173"/>
  <c r="P46" i="173"/>
  <c r="O46" i="173"/>
  <c r="N46" i="173"/>
  <c r="M46" i="173"/>
  <c r="K46" i="173"/>
  <c r="L46" i="173" s="1"/>
  <c r="J46" i="173"/>
  <c r="I46" i="173"/>
  <c r="H46" i="173"/>
  <c r="F46" i="173"/>
  <c r="G46" i="173" s="1"/>
  <c r="E46" i="173"/>
  <c r="D46" i="173"/>
  <c r="C46" i="173"/>
  <c r="V45" i="173"/>
  <c r="Q45" i="173"/>
  <c r="L45" i="173"/>
  <c r="G45" i="173"/>
  <c r="V44" i="173"/>
  <c r="Q44" i="173"/>
  <c r="L44" i="173"/>
  <c r="G44" i="173"/>
  <c r="V43" i="173"/>
  <c r="Q43" i="173"/>
  <c r="L43" i="173"/>
  <c r="G43" i="173"/>
  <c r="V42" i="173"/>
  <c r="Q42" i="173"/>
  <c r="L42" i="173"/>
  <c r="G42" i="173"/>
  <c r="V41" i="173"/>
  <c r="Q41" i="173"/>
  <c r="L41" i="173"/>
  <c r="G41" i="173"/>
  <c r="U40" i="173"/>
  <c r="V40" i="173" s="1"/>
  <c r="T40" i="173"/>
  <c r="S40" i="173"/>
  <c r="R40" i="173"/>
  <c r="Q40" i="173"/>
  <c r="P40" i="173"/>
  <c r="O40" i="173"/>
  <c r="N40" i="173"/>
  <c r="M40" i="173"/>
  <c r="K40" i="173"/>
  <c r="L40" i="173" s="1"/>
  <c r="J40" i="173"/>
  <c r="I40" i="173"/>
  <c r="H40" i="173"/>
  <c r="F40" i="173"/>
  <c r="G40" i="173" s="1"/>
  <c r="E40" i="173"/>
  <c r="D40" i="173"/>
  <c r="C40" i="173"/>
  <c r="V39" i="173"/>
  <c r="Q39" i="173"/>
  <c r="L39" i="173"/>
  <c r="G39" i="173"/>
  <c r="V38" i="173"/>
  <c r="Q38" i="173"/>
  <c r="L38" i="173"/>
  <c r="G38" i="173"/>
  <c r="V37" i="173"/>
  <c r="Q37" i="173"/>
  <c r="L37" i="173"/>
  <c r="G37" i="173"/>
  <c r="V36" i="173"/>
  <c r="Q36" i="173"/>
  <c r="L36" i="173"/>
  <c r="G36" i="173"/>
  <c r="U35" i="173"/>
  <c r="V35" i="173" s="1"/>
  <c r="T35" i="173"/>
  <c r="S35" i="173"/>
  <c r="R35" i="173"/>
  <c r="Q35" i="173"/>
  <c r="P35" i="173"/>
  <c r="O35" i="173"/>
  <c r="N35" i="173"/>
  <c r="M35" i="173"/>
  <c r="K35" i="173"/>
  <c r="J35" i="173"/>
  <c r="I35" i="173"/>
  <c r="H35" i="173"/>
  <c r="F35" i="173"/>
  <c r="G35" i="173" s="1"/>
  <c r="E35" i="173"/>
  <c r="D35" i="173"/>
  <c r="C35" i="173"/>
  <c r="V34" i="173"/>
  <c r="Q34" i="173"/>
  <c r="L34" i="173"/>
  <c r="G34" i="173"/>
  <c r="I33" i="173"/>
  <c r="I57" i="173" s="1"/>
  <c r="U32" i="173"/>
  <c r="V32" i="173" s="1"/>
  <c r="T32" i="173"/>
  <c r="S32" i="173"/>
  <c r="R32" i="173"/>
  <c r="Q32" i="173"/>
  <c r="P32" i="173"/>
  <c r="O32" i="173"/>
  <c r="N32" i="173"/>
  <c r="M32" i="173"/>
  <c r="K32" i="173"/>
  <c r="L32" i="173" s="1"/>
  <c r="J32" i="173"/>
  <c r="I32" i="173"/>
  <c r="H32" i="173"/>
  <c r="F32" i="173"/>
  <c r="G32" i="173" s="1"/>
  <c r="E32" i="173"/>
  <c r="D32" i="173"/>
  <c r="C32" i="173"/>
  <c r="V31" i="173"/>
  <c r="Q31" i="173"/>
  <c r="L31" i="173"/>
  <c r="G31" i="173"/>
  <c r="V30" i="173"/>
  <c r="Q30" i="173"/>
  <c r="L30" i="173"/>
  <c r="G30" i="173"/>
  <c r="V29" i="173"/>
  <c r="Q29" i="173"/>
  <c r="L29" i="173"/>
  <c r="G29" i="173"/>
  <c r="V28" i="173"/>
  <c r="Q28" i="173"/>
  <c r="L28" i="173"/>
  <c r="G28" i="173"/>
  <c r="V27" i="173"/>
  <c r="Q27" i="173"/>
  <c r="L27" i="173"/>
  <c r="G27" i="173"/>
  <c r="V26" i="173"/>
  <c r="Q26" i="173"/>
  <c r="L26" i="173"/>
  <c r="G26" i="173"/>
  <c r="V25" i="173"/>
  <c r="Q25" i="173"/>
  <c r="L25" i="173"/>
  <c r="G25" i="173"/>
  <c r="V24" i="173"/>
  <c r="Q24" i="173"/>
  <c r="L24" i="173"/>
  <c r="G24" i="173"/>
  <c r="V23" i="173"/>
  <c r="Q23" i="173"/>
  <c r="L23" i="173"/>
  <c r="G23" i="173"/>
  <c r="V22" i="173"/>
  <c r="Q22" i="173"/>
  <c r="L22" i="173"/>
  <c r="G22" i="173"/>
  <c r="V21" i="173"/>
  <c r="Q21" i="173"/>
  <c r="L21" i="173"/>
  <c r="G21" i="173"/>
  <c r="V20" i="173"/>
  <c r="Q20" i="173"/>
  <c r="L20" i="173"/>
  <c r="G20" i="173"/>
  <c r="V19" i="173"/>
  <c r="Q19" i="173"/>
  <c r="L19" i="173"/>
  <c r="G19" i="173"/>
  <c r="U18" i="173"/>
  <c r="V18" i="173" s="1"/>
  <c r="T18" i="173"/>
  <c r="T33" i="173" s="1"/>
  <c r="T57" i="173" s="1"/>
  <c r="S18" i="173"/>
  <c r="S33" i="173" s="1"/>
  <c r="S57" i="173" s="1"/>
  <c r="R18" i="173"/>
  <c r="R33" i="173" s="1"/>
  <c r="R57" i="173" s="1"/>
  <c r="Q18" i="173"/>
  <c r="P18" i="173"/>
  <c r="P33" i="173" s="1"/>
  <c r="P57" i="173" s="1"/>
  <c r="Q57" i="173" s="1"/>
  <c r="O18" i="173"/>
  <c r="O33" i="173" s="1"/>
  <c r="O57" i="173" s="1"/>
  <c r="N18" i="173"/>
  <c r="N33" i="173" s="1"/>
  <c r="N57" i="173" s="1"/>
  <c r="M18" i="173"/>
  <c r="M33" i="173" s="1"/>
  <c r="M57" i="173" s="1"/>
  <c r="K18" i="173"/>
  <c r="L18" i="173" s="1"/>
  <c r="J18" i="173"/>
  <c r="J33" i="173" s="1"/>
  <c r="J57" i="173" s="1"/>
  <c r="I18" i="173"/>
  <c r="H18" i="173"/>
  <c r="H33" i="173" s="1"/>
  <c r="H57" i="173" s="1"/>
  <c r="F18" i="173"/>
  <c r="G18" i="173" s="1"/>
  <c r="E18" i="173"/>
  <c r="E33" i="173" s="1"/>
  <c r="E57" i="173" s="1"/>
  <c r="D18" i="173"/>
  <c r="D33" i="173" s="1"/>
  <c r="D57" i="173" s="1"/>
  <c r="C18" i="173"/>
  <c r="C33" i="173" s="1"/>
  <c r="C57" i="173" s="1"/>
  <c r="V17" i="173"/>
  <c r="Q17" i="173"/>
  <c r="L17" i="173"/>
  <c r="G17" i="173"/>
  <c r="V16" i="173"/>
  <c r="Q16" i="173"/>
  <c r="L16" i="173"/>
  <c r="G16" i="173"/>
  <c r="V15" i="173"/>
  <c r="Q15" i="173"/>
  <c r="L15" i="173"/>
  <c r="G15" i="173"/>
  <c r="V14" i="173"/>
  <c r="Q14" i="173"/>
  <c r="L14" i="173"/>
  <c r="G14" i="173"/>
  <c r="V13" i="173"/>
  <c r="Q13" i="173"/>
  <c r="L13" i="173"/>
  <c r="G13" i="173"/>
  <c r="V12" i="173"/>
  <c r="Q12" i="173"/>
  <c r="L12" i="173"/>
  <c r="G12" i="173"/>
  <c r="V11" i="173"/>
  <c r="Q11" i="173"/>
  <c r="L11" i="173"/>
  <c r="G11" i="173"/>
  <c r="V10" i="173"/>
  <c r="Q10" i="173"/>
  <c r="L10" i="173"/>
  <c r="G10" i="173"/>
  <c r="V9" i="173"/>
  <c r="Q9" i="173"/>
  <c r="L9" i="173"/>
  <c r="G9" i="173"/>
  <c r="V8" i="173"/>
  <c r="Q8" i="173"/>
  <c r="L8" i="173"/>
  <c r="G8" i="173"/>
  <c r="V7" i="173"/>
  <c r="Q7" i="173"/>
  <c r="L7" i="173"/>
  <c r="G7" i="173"/>
  <c r="V6" i="173"/>
  <c r="Q6" i="173"/>
  <c r="L6" i="173"/>
  <c r="G6" i="173"/>
  <c r="P18" i="162"/>
  <c r="Q18" i="162" s="1"/>
  <c r="O18" i="162"/>
  <c r="N18" i="162"/>
  <c r="M18" i="162"/>
  <c r="L18" i="162"/>
  <c r="K18" i="162"/>
  <c r="J18" i="162"/>
  <c r="I18" i="162"/>
  <c r="H18" i="162"/>
  <c r="F18" i="162"/>
  <c r="E18" i="162"/>
  <c r="D18" i="162"/>
  <c r="C18" i="162"/>
  <c r="Q17" i="162"/>
  <c r="L17" i="162"/>
  <c r="G17" i="162"/>
  <c r="Q16" i="162"/>
  <c r="L16" i="162"/>
  <c r="G16" i="162"/>
  <c r="Q15" i="162"/>
  <c r="L15" i="162"/>
  <c r="G15" i="162"/>
  <c r="Q14" i="162"/>
  <c r="L14" i="162"/>
  <c r="G14" i="162"/>
  <c r="Q13" i="162"/>
  <c r="L13" i="162"/>
  <c r="G13" i="162"/>
  <c r="Q12" i="162"/>
  <c r="L12" i="162"/>
  <c r="G12" i="162"/>
  <c r="Q11" i="162"/>
  <c r="L11" i="162"/>
  <c r="G11" i="162"/>
  <c r="Q10" i="162"/>
  <c r="L10" i="162"/>
  <c r="G10" i="162"/>
  <c r="Q9" i="162"/>
  <c r="L9" i="162"/>
  <c r="G9" i="162"/>
  <c r="Q8" i="162"/>
  <c r="L8" i="162"/>
  <c r="G8" i="162"/>
  <c r="Q7" i="162"/>
  <c r="L7" i="162"/>
  <c r="G7" i="162"/>
  <c r="Q6" i="162"/>
  <c r="L6" i="162"/>
  <c r="G6" i="162"/>
  <c r="C57" i="163"/>
  <c r="P56" i="163"/>
  <c r="O56" i="163"/>
  <c r="N56" i="163"/>
  <c r="M56" i="163"/>
  <c r="K56" i="163"/>
  <c r="L56" i="163" s="1"/>
  <c r="J56" i="163"/>
  <c r="I56" i="163"/>
  <c r="H56" i="163"/>
  <c r="F56" i="163"/>
  <c r="G56" i="163" s="1"/>
  <c r="E56" i="163"/>
  <c r="D56" i="163"/>
  <c r="C56" i="163"/>
  <c r="Q55" i="163"/>
  <c r="L55" i="163"/>
  <c r="G55" i="163"/>
  <c r="Q54" i="163"/>
  <c r="L54" i="163"/>
  <c r="G54" i="163"/>
  <c r="Q53" i="163"/>
  <c r="L53" i="163"/>
  <c r="G53" i="163"/>
  <c r="Q52" i="163"/>
  <c r="L52" i="163"/>
  <c r="G52" i="163"/>
  <c r="Q51" i="163"/>
  <c r="P51" i="163"/>
  <c r="O51" i="163"/>
  <c r="N51" i="163"/>
  <c r="M51" i="163"/>
  <c r="K51" i="163"/>
  <c r="J51" i="163"/>
  <c r="I51" i="163"/>
  <c r="H51" i="163"/>
  <c r="F51" i="163"/>
  <c r="G51" i="163" s="1"/>
  <c r="E51" i="163"/>
  <c r="D51" i="163"/>
  <c r="C51" i="163"/>
  <c r="Q50" i="163"/>
  <c r="L50" i="163"/>
  <c r="G50" i="163"/>
  <c r="Q49" i="163"/>
  <c r="L49" i="163"/>
  <c r="G49" i="163"/>
  <c r="Q48" i="163"/>
  <c r="L48" i="163"/>
  <c r="G48" i="163"/>
  <c r="Q47" i="163"/>
  <c r="L47" i="163"/>
  <c r="G47" i="163"/>
  <c r="P46" i="163"/>
  <c r="Q46" i="163" s="1"/>
  <c r="O46" i="163"/>
  <c r="N46" i="163"/>
  <c r="M46" i="163"/>
  <c r="L46" i="163"/>
  <c r="K46" i="163"/>
  <c r="J46" i="163"/>
  <c r="I46" i="163"/>
  <c r="H46" i="163"/>
  <c r="F46" i="163"/>
  <c r="G46" i="163" s="1"/>
  <c r="E46" i="163"/>
  <c r="D46" i="163"/>
  <c r="C46" i="163"/>
  <c r="Q45" i="163"/>
  <c r="L45" i="163"/>
  <c r="G45" i="163"/>
  <c r="Q44" i="163"/>
  <c r="L44" i="163"/>
  <c r="G44" i="163"/>
  <c r="Q43" i="163"/>
  <c r="L43" i="163"/>
  <c r="G43" i="163"/>
  <c r="Q42" i="163"/>
  <c r="L42" i="163"/>
  <c r="G42" i="163"/>
  <c r="Q41" i="163"/>
  <c r="L41" i="163"/>
  <c r="G41" i="163"/>
  <c r="P40" i="163"/>
  <c r="O40" i="163"/>
  <c r="N40" i="163"/>
  <c r="M40" i="163"/>
  <c r="K40" i="163"/>
  <c r="L40" i="163" s="1"/>
  <c r="J40" i="163"/>
  <c r="I40" i="163"/>
  <c r="H40" i="163"/>
  <c r="F40" i="163"/>
  <c r="G40" i="163" s="1"/>
  <c r="E40" i="163"/>
  <c r="D40" i="163"/>
  <c r="C40" i="163"/>
  <c r="Q39" i="163"/>
  <c r="L39" i="163"/>
  <c r="G39" i="163"/>
  <c r="Q38" i="163"/>
  <c r="L38" i="163"/>
  <c r="G38" i="163"/>
  <c r="Q37" i="163"/>
  <c r="L37" i="163"/>
  <c r="G37" i="163"/>
  <c r="Q36" i="163"/>
  <c r="L36" i="163"/>
  <c r="G36" i="163"/>
  <c r="Q35" i="163"/>
  <c r="P35" i="163"/>
  <c r="O35" i="163"/>
  <c r="N35" i="163"/>
  <c r="M35" i="163"/>
  <c r="K35" i="163"/>
  <c r="L35" i="163" s="1"/>
  <c r="J35" i="163"/>
  <c r="I35" i="163"/>
  <c r="H35" i="163"/>
  <c r="F35" i="163"/>
  <c r="G35" i="163" s="1"/>
  <c r="E35" i="163"/>
  <c r="D35" i="163"/>
  <c r="C35" i="163"/>
  <c r="Q34" i="163"/>
  <c r="L34" i="163"/>
  <c r="G34" i="163"/>
  <c r="O33" i="163"/>
  <c r="O57" i="163" s="1"/>
  <c r="K33" i="163"/>
  <c r="K57" i="163" s="1"/>
  <c r="L57" i="163" s="1"/>
  <c r="C33" i="163"/>
  <c r="P32" i="163"/>
  <c r="O32" i="163"/>
  <c r="N32" i="163"/>
  <c r="M32" i="163"/>
  <c r="K32" i="163"/>
  <c r="L32" i="163" s="1"/>
  <c r="J32" i="163"/>
  <c r="I32" i="163"/>
  <c r="H32" i="163"/>
  <c r="F32" i="163"/>
  <c r="G32" i="163" s="1"/>
  <c r="E32" i="163"/>
  <c r="D32" i="163"/>
  <c r="C32" i="163"/>
  <c r="Q31" i="163"/>
  <c r="L31" i="163"/>
  <c r="G31" i="163"/>
  <c r="Q30" i="163"/>
  <c r="L30" i="163"/>
  <c r="G30" i="163"/>
  <c r="Q29" i="163"/>
  <c r="L29" i="163"/>
  <c r="G29" i="163"/>
  <c r="Q28" i="163"/>
  <c r="L28" i="163"/>
  <c r="G28" i="163"/>
  <c r="Q27" i="163"/>
  <c r="L27" i="163"/>
  <c r="G27" i="163"/>
  <c r="Q26" i="163"/>
  <c r="L26" i="163"/>
  <c r="G26" i="163"/>
  <c r="Q25" i="163"/>
  <c r="L25" i="163"/>
  <c r="G25" i="163"/>
  <c r="Q24" i="163"/>
  <c r="L24" i="163"/>
  <c r="G24" i="163"/>
  <c r="Q23" i="163"/>
  <c r="L23" i="163"/>
  <c r="G23" i="163"/>
  <c r="Q22" i="163"/>
  <c r="L22" i="163"/>
  <c r="G22" i="163"/>
  <c r="Q21" i="163"/>
  <c r="L21" i="163"/>
  <c r="G21" i="163"/>
  <c r="Q20" i="163"/>
  <c r="L20" i="163"/>
  <c r="G20" i="163"/>
  <c r="Q19" i="163"/>
  <c r="L19" i="163"/>
  <c r="G19" i="163"/>
  <c r="P18" i="163"/>
  <c r="O18" i="163"/>
  <c r="N18" i="163"/>
  <c r="M18" i="163"/>
  <c r="M33" i="163" s="1"/>
  <c r="M57" i="163" s="1"/>
  <c r="L18" i="163"/>
  <c r="K18" i="163"/>
  <c r="J18" i="163"/>
  <c r="J33" i="163" s="1"/>
  <c r="J57" i="163" s="1"/>
  <c r="I18" i="163"/>
  <c r="I33" i="163" s="1"/>
  <c r="I57" i="163" s="1"/>
  <c r="H18" i="163"/>
  <c r="H33" i="163" s="1"/>
  <c r="H57" i="163" s="1"/>
  <c r="F18" i="163"/>
  <c r="F33" i="163" s="1"/>
  <c r="F57" i="163" s="1"/>
  <c r="E18" i="163"/>
  <c r="E33" i="163" s="1"/>
  <c r="D18" i="163"/>
  <c r="D33" i="163" s="1"/>
  <c r="D57" i="163" s="1"/>
  <c r="G57" i="163" s="1"/>
  <c r="C18" i="163"/>
  <c r="Q17" i="163"/>
  <c r="L17" i="163"/>
  <c r="G17" i="163"/>
  <c r="Q16" i="163"/>
  <c r="L16" i="163"/>
  <c r="G16" i="163"/>
  <c r="Q15" i="163"/>
  <c r="L15" i="163"/>
  <c r="G15" i="163"/>
  <c r="Q14" i="163"/>
  <c r="L14" i="163"/>
  <c r="G14" i="163"/>
  <c r="Q13" i="163"/>
  <c r="L13" i="163"/>
  <c r="G13" i="163"/>
  <c r="Q12" i="163"/>
  <c r="L12" i="163"/>
  <c r="G12" i="163"/>
  <c r="Q11" i="163"/>
  <c r="L11" i="163"/>
  <c r="G11" i="163"/>
  <c r="Q10" i="163"/>
  <c r="L10" i="163"/>
  <c r="G10" i="163"/>
  <c r="Q9" i="163"/>
  <c r="L9" i="163"/>
  <c r="G9" i="163"/>
  <c r="Q8" i="163"/>
  <c r="L8" i="163"/>
  <c r="G8" i="163"/>
  <c r="Q7" i="163"/>
  <c r="L7" i="163"/>
  <c r="G7" i="163"/>
  <c r="Q6" i="163"/>
  <c r="L6" i="163"/>
  <c r="G6" i="163"/>
  <c r="W18" i="164"/>
  <c r="V18" i="164"/>
  <c r="U18" i="164"/>
  <c r="T18" i="164"/>
  <c r="S18" i="164"/>
  <c r="R18" i="164"/>
  <c r="Q18" i="164"/>
  <c r="P18" i="164"/>
  <c r="O18" i="164"/>
  <c r="N18" i="164"/>
  <c r="M18" i="164"/>
  <c r="L18" i="164"/>
  <c r="K18" i="164"/>
  <c r="J18" i="164"/>
  <c r="I18" i="164"/>
  <c r="H18" i="164"/>
  <c r="F18" i="164"/>
  <c r="G18" i="164" s="1"/>
  <c r="E18" i="164"/>
  <c r="D18" i="164"/>
  <c r="C18" i="164"/>
  <c r="G17" i="164"/>
  <c r="G16" i="164"/>
  <c r="G15" i="164"/>
  <c r="G14" i="164"/>
  <c r="G13" i="164"/>
  <c r="G12" i="164"/>
  <c r="G11" i="164"/>
  <c r="G10" i="164"/>
  <c r="G9" i="164"/>
  <c r="G8" i="164"/>
  <c r="G7" i="164"/>
  <c r="G6" i="164"/>
  <c r="W56" i="165"/>
  <c r="V56" i="165"/>
  <c r="U56" i="165"/>
  <c r="T56" i="165"/>
  <c r="S56" i="165"/>
  <c r="R56" i="165"/>
  <c r="Q56" i="165"/>
  <c r="P56" i="165"/>
  <c r="O56" i="165"/>
  <c r="N56" i="165"/>
  <c r="M56" i="165"/>
  <c r="L56" i="165"/>
  <c r="K56" i="165"/>
  <c r="J56" i="165"/>
  <c r="I56" i="165"/>
  <c r="H56" i="165"/>
  <c r="F56" i="165"/>
  <c r="E56" i="165"/>
  <c r="D56" i="165"/>
  <c r="G56" i="165" s="1"/>
  <c r="C56" i="165"/>
  <c r="G55" i="165"/>
  <c r="G54" i="165"/>
  <c r="G53" i="165"/>
  <c r="G52" i="165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F51" i="165"/>
  <c r="E51" i="165"/>
  <c r="D51" i="165"/>
  <c r="G51" i="165" s="1"/>
  <c r="C51" i="165"/>
  <c r="G50" i="165"/>
  <c r="G49" i="165"/>
  <c r="G48" i="165"/>
  <c r="G47" i="165"/>
  <c r="W46" i="165"/>
  <c r="V46" i="165"/>
  <c r="U46" i="165"/>
  <c r="T46" i="165"/>
  <c r="S46" i="165"/>
  <c r="R46" i="165"/>
  <c r="Q46" i="165"/>
  <c r="P46" i="165"/>
  <c r="O46" i="165"/>
  <c r="N46" i="165"/>
  <c r="M46" i="165"/>
  <c r="L46" i="165"/>
  <c r="K46" i="165"/>
  <c r="J46" i="165"/>
  <c r="I46" i="165"/>
  <c r="H46" i="165"/>
  <c r="F46" i="165"/>
  <c r="G46" i="165" s="1"/>
  <c r="E46" i="165"/>
  <c r="D46" i="165"/>
  <c r="C46" i="165"/>
  <c r="G45" i="165"/>
  <c r="G44" i="165"/>
  <c r="G43" i="165"/>
  <c r="G42" i="165"/>
  <c r="G41" i="165"/>
  <c r="W40" i="165"/>
  <c r="V40" i="165"/>
  <c r="U40" i="165"/>
  <c r="T40" i="165"/>
  <c r="S40" i="165"/>
  <c r="R40" i="165"/>
  <c r="Q40" i="165"/>
  <c r="P40" i="165"/>
  <c r="O40" i="165"/>
  <c r="N40" i="165"/>
  <c r="M40" i="165"/>
  <c r="L40" i="165"/>
  <c r="K40" i="165"/>
  <c r="J40" i="165"/>
  <c r="I40" i="165"/>
  <c r="H40" i="165"/>
  <c r="G40" i="165"/>
  <c r="F40" i="165"/>
  <c r="E40" i="165"/>
  <c r="D40" i="165"/>
  <c r="C40" i="165"/>
  <c r="G39" i="165"/>
  <c r="G38" i="165"/>
  <c r="G37" i="165"/>
  <c r="G36" i="165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F35" i="165"/>
  <c r="E35" i="165"/>
  <c r="D35" i="165"/>
  <c r="G35" i="165" s="1"/>
  <c r="C35" i="165"/>
  <c r="G34" i="165"/>
  <c r="R33" i="165"/>
  <c r="R57" i="165" s="1"/>
  <c r="J33" i="165"/>
  <c r="J57" i="165" s="1"/>
  <c r="W32" i="165"/>
  <c r="W33" i="165" s="1"/>
  <c r="W57" i="165" s="1"/>
  <c r="V32" i="165"/>
  <c r="U32" i="165"/>
  <c r="T32" i="165"/>
  <c r="S32" i="165"/>
  <c r="S33" i="165" s="1"/>
  <c r="S57" i="165" s="1"/>
  <c r="R32" i="165"/>
  <c r="Q32" i="165"/>
  <c r="P32" i="165"/>
  <c r="O32" i="165"/>
  <c r="O33" i="165" s="1"/>
  <c r="O57" i="165" s="1"/>
  <c r="N32" i="165"/>
  <c r="M32" i="165"/>
  <c r="L32" i="165"/>
  <c r="K32" i="165"/>
  <c r="K33" i="165" s="1"/>
  <c r="K57" i="165" s="1"/>
  <c r="J32" i="165"/>
  <c r="I32" i="165"/>
  <c r="H32" i="165"/>
  <c r="G32" i="165"/>
  <c r="F32" i="165"/>
  <c r="E32" i="165"/>
  <c r="D32" i="165"/>
  <c r="C32" i="165"/>
  <c r="C33" i="165" s="1"/>
  <c r="C57" i="165" s="1"/>
  <c r="G31" i="165"/>
  <c r="G30" i="165"/>
  <c r="G29" i="165"/>
  <c r="G28" i="165"/>
  <c r="G27" i="165"/>
  <c r="G26" i="165"/>
  <c r="G25" i="165"/>
  <c r="G24" i="165"/>
  <c r="G23" i="165"/>
  <c r="G22" i="165"/>
  <c r="G21" i="165"/>
  <c r="G20" i="165"/>
  <c r="G19" i="165"/>
  <c r="W18" i="165"/>
  <c r="V18" i="165"/>
  <c r="V33" i="165" s="1"/>
  <c r="V57" i="165" s="1"/>
  <c r="U18" i="165"/>
  <c r="U33" i="165" s="1"/>
  <c r="U57" i="165" s="1"/>
  <c r="T18" i="165"/>
  <c r="S18" i="165"/>
  <c r="R18" i="165"/>
  <c r="Q18" i="165"/>
  <c r="Q33" i="165" s="1"/>
  <c r="Q57" i="165" s="1"/>
  <c r="P18" i="165"/>
  <c r="O18" i="165"/>
  <c r="N18" i="165"/>
  <c r="N33" i="165" s="1"/>
  <c r="N57" i="165" s="1"/>
  <c r="M18" i="165"/>
  <c r="M33" i="165" s="1"/>
  <c r="M57" i="165" s="1"/>
  <c r="L18" i="165"/>
  <c r="K18" i="165"/>
  <c r="J18" i="165"/>
  <c r="I18" i="165"/>
  <c r="I33" i="165" s="1"/>
  <c r="I57" i="165" s="1"/>
  <c r="H18" i="165"/>
  <c r="F18" i="165"/>
  <c r="G18" i="165" s="1"/>
  <c r="E18" i="165"/>
  <c r="E33" i="165" s="1"/>
  <c r="E57" i="165" s="1"/>
  <c r="D18" i="165"/>
  <c r="D33" i="165" s="1"/>
  <c r="D57" i="165" s="1"/>
  <c r="C18" i="165"/>
  <c r="G17" i="165"/>
  <c r="G16" i="165"/>
  <c r="G15" i="165"/>
  <c r="G14" i="165"/>
  <c r="G13" i="165"/>
  <c r="G12" i="165"/>
  <c r="G11" i="165"/>
  <c r="G10" i="165"/>
  <c r="G9" i="165"/>
  <c r="G8" i="165"/>
  <c r="G7" i="165"/>
  <c r="G6" i="165"/>
  <c r="P18" i="167"/>
  <c r="Q18" i="167" s="1"/>
  <c r="O18" i="167"/>
  <c r="N18" i="167"/>
  <c r="M18" i="167"/>
  <c r="L18" i="167"/>
  <c r="K18" i="167"/>
  <c r="J18" i="167"/>
  <c r="I18" i="167"/>
  <c r="H18" i="167"/>
  <c r="F18" i="167"/>
  <c r="G18" i="167" s="1"/>
  <c r="E18" i="167"/>
  <c r="D18" i="167"/>
  <c r="C18" i="167"/>
  <c r="Q17" i="167"/>
  <c r="L17" i="167"/>
  <c r="G17" i="167"/>
  <c r="Q16" i="167"/>
  <c r="L16" i="167"/>
  <c r="G16" i="167"/>
  <c r="Q15" i="167"/>
  <c r="L15" i="167"/>
  <c r="G15" i="167"/>
  <c r="Q14" i="167"/>
  <c r="L14" i="167"/>
  <c r="G14" i="167"/>
  <c r="Q13" i="167"/>
  <c r="L13" i="167"/>
  <c r="G13" i="167"/>
  <c r="Q12" i="167"/>
  <c r="L12" i="167"/>
  <c r="G12" i="167"/>
  <c r="Q11" i="167"/>
  <c r="L11" i="167"/>
  <c r="G11" i="167"/>
  <c r="Q10" i="167"/>
  <c r="L10" i="167"/>
  <c r="G10" i="167"/>
  <c r="Q9" i="167"/>
  <c r="L9" i="167"/>
  <c r="G9" i="167"/>
  <c r="Q8" i="167"/>
  <c r="L8" i="167"/>
  <c r="G8" i="167"/>
  <c r="Q7" i="167"/>
  <c r="L7" i="167"/>
  <c r="G7" i="167"/>
  <c r="Q6" i="167"/>
  <c r="L6" i="167"/>
  <c r="G6" i="167"/>
  <c r="P56" i="166"/>
  <c r="Q56" i="166" s="1"/>
  <c r="O56" i="166"/>
  <c r="N56" i="166"/>
  <c r="M56" i="166"/>
  <c r="K56" i="166"/>
  <c r="L56" i="166" s="1"/>
  <c r="J56" i="166"/>
  <c r="I56" i="166"/>
  <c r="H56" i="166"/>
  <c r="G56" i="166"/>
  <c r="F56" i="166"/>
  <c r="E56" i="166"/>
  <c r="D56" i="166"/>
  <c r="C56" i="166"/>
  <c r="Q55" i="166"/>
  <c r="L55" i="166"/>
  <c r="G55" i="166"/>
  <c r="Q54" i="166"/>
  <c r="L54" i="166"/>
  <c r="G54" i="166"/>
  <c r="Q53" i="166"/>
  <c r="L53" i="166"/>
  <c r="G53" i="166"/>
  <c r="Q52" i="166"/>
  <c r="L52" i="166"/>
  <c r="G52" i="166"/>
  <c r="P51" i="166"/>
  <c r="O51" i="166"/>
  <c r="N51" i="166"/>
  <c r="Q51" i="166" s="1"/>
  <c r="M51" i="166"/>
  <c r="K51" i="166"/>
  <c r="J51" i="166"/>
  <c r="I51" i="166"/>
  <c r="H51" i="166"/>
  <c r="F51" i="166"/>
  <c r="G51" i="166" s="1"/>
  <c r="E51" i="166"/>
  <c r="D51" i="166"/>
  <c r="C51" i="166"/>
  <c r="Q50" i="166"/>
  <c r="L50" i="166"/>
  <c r="G50" i="166"/>
  <c r="Q49" i="166"/>
  <c r="L49" i="166"/>
  <c r="G49" i="166"/>
  <c r="Q48" i="166"/>
  <c r="L48" i="166"/>
  <c r="G48" i="166"/>
  <c r="Q47" i="166"/>
  <c r="L47" i="166"/>
  <c r="G47" i="166"/>
  <c r="P46" i="166"/>
  <c r="Q46" i="166" s="1"/>
  <c r="O46" i="166"/>
  <c r="N46" i="166"/>
  <c r="M46" i="166"/>
  <c r="L46" i="166"/>
  <c r="K46" i="166"/>
  <c r="J46" i="166"/>
  <c r="I46" i="166"/>
  <c r="H46" i="166"/>
  <c r="F46" i="166"/>
  <c r="G46" i="166" s="1"/>
  <c r="E46" i="166"/>
  <c r="D46" i="166"/>
  <c r="C46" i="166"/>
  <c r="Q45" i="166"/>
  <c r="L45" i="166"/>
  <c r="G45" i="166"/>
  <c r="Q44" i="166"/>
  <c r="L44" i="166"/>
  <c r="G44" i="166"/>
  <c r="Q43" i="166"/>
  <c r="L43" i="166"/>
  <c r="G43" i="166"/>
  <c r="Q42" i="166"/>
  <c r="L42" i="166"/>
  <c r="G42" i="166"/>
  <c r="Q41" i="166"/>
  <c r="L41" i="166"/>
  <c r="G41" i="166"/>
  <c r="P40" i="166"/>
  <c r="Q40" i="166" s="1"/>
  <c r="O40" i="166"/>
  <c r="N40" i="166"/>
  <c r="M40" i="166"/>
  <c r="K40" i="166"/>
  <c r="L40" i="166" s="1"/>
  <c r="J40" i="166"/>
  <c r="I40" i="166"/>
  <c r="H40" i="166"/>
  <c r="F40" i="166"/>
  <c r="G40" i="166" s="1"/>
  <c r="E40" i="166"/>
  <c r="D40" i="166"/>
  <c r="C40" i="166"/>
  <c r="Q39" i="166"/>
  <c r="L39" i="166"/>
  <c r="G39" i="166"/>
  <c r="Q38" i="166"/>
  <c r="L38" i="166"/>
  <c r="G38" i="166"/>
  <c r="Q37" i="166"/>
  <c r="L37" i="166"/>
  <c r="G37" i="166"/>
  <c r="Q36" i="166"/>
  <c r="L36" i="166"/>
  <c r="G36" i="166"/>
  <c r="Q35" i="166"/>
  <c r="P35" i="166"/>
  <c r="O35" i="166"/>
  <c r="N35" i="166"/>
  <c r="M35" i="166"/>
  <c r="K35" i="166"/>
  <c r="J35" i="166"/>
  <c r="I35" i="166"/>
  <c r="H35" i="166"/>
  <c r="F35" i="166"/>
  <c r="G35" i="166" s="1"/>
  <c r="E35" i="166"/>
  <c r="D35" i="166"/>
  <c r="C35" i="166"/>
  <c r="Q34" i="166"/>
  <c r="L34" i="166"/>
  <c r="G34" i="166"/>
  <c r="P33" i="166"/>
  <c r="Q33" i="166" s="1"/>
  <c r="H33" i="166"/>
  <c r="H57" i="166" s="1"/>
  <c r="P32" i="166"/>
  <c r="Q32" i="166" s="1"/>
  <c r="O32" i="166"/>
  <c r="N32" i="166"/>
  <c r="M32" i="166"/>
  <c r="K32" i="166"/>
  <c r="L32" i="166" s="1"/>
  <c r="J32" i="166"/>
  <c r="I32" i="166"/>
  <c r="H32" i="166"/>
  <c r="G32" i="166"/>
  <c r="F32" i="166"/>
  <c r="E32" i="166"/>
  <c r="D32" i="166"/>
  <c r="C32" i="166"/>
  <c r="C33" i="166" s="1"/>
  <c r="C57" i="166" s="1"/>
  <c r="Q31" i="166"/>
  <c r="L31" i="166"/>
  <c r="G31" i="166"/>
  <c r="Q30" i="166"/>
  <c r="L30" i="166"/>
  <c r="G30" i="166"/>
  <c r="Q29" i="166"/>
  <c r="L29" i="166"/>
  <c r="G29" i="166"/>
  <c r="Q28" i="166"/>
  <c r="L28" i="166"/>
  <c r="G28" i="166"/>
  <c r="Q27" i="166"/>
  <c r="L27" i="166"/>
  <c r="G27" i="166"/>
  <c r="Q26" i="166"/>
  <c r="L26" i="166"/>
  <c r="G26" i="166"/>
  <c r="Q25" i="166"/>
  <c r="L25" i="166"/>
  <c r="G25" i="166"/>
  <c r="Q24" i="166"/>
  <c r="L24" i="166"/>
  <c r="G24" i="166"/>
  <c r="Q23" i="166"/>
  <c r="L23" i="166"/>
  <c r="G23" i="166"/>
  <c r="Q22" i="166"/>
  <c r="L22" i="166"/>
  <c r="G22" i="166"/>
  <c r="Q21" i="166"/>
  <c r="L21" i="166"/>
  <c r="G21" i="166"/>
  <c r="Q20" i="166"/>
  <c r="L20" i="166"/>
  <c r="G20" i="166"/>
  <c r="Q19" i="166"/>
  <c r="L19" i="166"/>
  <c r="G19" i="166"/>
  <c r="Q18" i="166"/>
  <c r="P18" i="166"/>
  <c r="O18" i="166"/>
  <c r="O33" i="166" s="1"/>
  <c r="O57" i="166" s="1"/>
  <c r="N18" i="166"/>
  <c r="N33" i="166" s="1"/>
  <c r="M18" i="166"/>
  <c r="M33" i="166" s="1"/>
  <c r="M57" i="166" s="1"/>
  <c r="K18" i="166"/>
  <c r="L18" i="166" s="1"/>
  <c r="J18" i="166"/>
  <c r="J33" i="166" s="1"/>
  <c r="I18" i="166"/>
  <c r="I33" i="166" s="1"/>
  <c r="I57" i="166" s="1"/>
  <c r="H18" i="166"/>
  <c r="F18" i="166"/>
  <c r="F33" i="166" s="1"/>
  <c r="E18" i="166"/>
  <c r="E33" i="166" s="1"/>
  <c r="E57" i="166" s="1"/>
  <c r="D18" i="166"/>
  <c r="D33" i="166" s="1"/>
  <c r="D57" i="166" s="1"/>
  <c r="C18" i="166"/>
  <c r="Q17" i="166"/>
  <c r="L17" i="166"/>
  <c r="G17" i="166"/>
  <c r="Q16" i="166"/>
  <c r="L16" i="166"/>
  <c r="G16" i="166"/>
  <c r="Q15" i="166"/>
  <c r="L15" i="166"/>
  <c r="G15" i="166"/>
  <c r="Q14" i="166"/>
  <c r="L14" i="166"/>
  <c r="G14" i="166"/>
  <c r="Q13" i="166"/>
  <c r="L13" i="166"/>
  <c r="G13" i="166"/>
  <c r="Q12" i="166"/>
  <c r="L12" i="166"/>
  <c r="G12" i="166"/>
  <c r="Q11" i="166"/>
  <c r="L11" i="166"/>
  <c r="G11" i="166"/>
  <c r="Q10" i="166"/>
  <c r="L10" i="166"/>
  <c r="G10" i="166"/>
  <c r="Q9" i="166"/>
  <c r="L9" i="166"/>
  <c r="G9" i="166"/>
  <c r="Q8" i="166"/>
  <c r="L8" i="166"/>
  <c r="G8" i="166"/>
  <c r="Q7" i="166"/>
  <c r="L7" i="166"/>
  <c r="G7" i="166"/>
  <c r="Q6" i="166"/>
  <c r="L6" i="166"/>
  <c r="G6" i="166"/>
  <c r="U18" i="161"/>
  <c r="V18" i="161" s="1"/>
  <c r="T18" i="161"/>
  <c r="S18" i="161"/>
  <c r="R18" i="161"/>
  <c r="Q18" i="161"/>
  <c r="P18" i="161"/>
  <c r="O18" i="161"/>
  <c r="N18" i="161"/>
  <c r="M18" i="161"/>
  <c r="K18" i="161"/>
  <c r="L18" i="161" s="1"/>
  <c r="J18" i="161"/>
  <c r="I18" i="161"/>
  <c r="H18" i="161"/>
  <c r="F18" i="161"/>
  <c r="G18" i="161" s="1"/>
  <c r="E18" i="161"/>
  <c r="D18" i="161"/>
  <c r="C18" i="161"/>
  <c r="V17" i="161"/>
  <c r="Q17" i="161"/>
  <c r="L17" i="161"/>
  <c r="G17" i="161"/>
  <c r="V16" i="161"/>
  <c r="Q16" i="161"/>
  <c r="L16" i="161"/>
  <c r="G16" i="161"/>
  <c r="V15" i="161"/>
  <c r="Q15" i="161"/>
  <c r="L15" i="161"/>
  <c r="G15" i="161"/>
  <c r="V14" i="161"/>
  <c r="Q14" i="161"/>
  <c r="L14" i="161"/>
  <c r="G14" i="161"/>
  <c r="V13" i="161"/>
  <c r="Q13" i="161"/>
  <c r="L13" i="161"/>
  <c r="G13" i="161"/>
  <c r="V12" i="161"/>
  <c r="Q12" i="161"/>
  <c r="L12" i="161"/>
  <c r="G12" i="161"/>
  <c r="V11" i="161"/>
  <c r="Q11" i="161"/>
  <c r="L11" i="161"/>
  <c r="G11" i="161"/>
  <c r="V10" i="161"/>
  <c r="Q10" i="161"/>
  <c r="L10" i="161"/>
  <c r="G10" i="161"/>
  <c r="V9" i="161"/>
  <c r="Q9" i="161"/>
  <c r="L9" i="161"/>
  <c r="G9" i="161"/>
  <c r="V8" i="161"/>
  <c r="Q8" i="161"/>
  <c r="L8" i="161"/>
  <c r="G8" i="161"/>
  <c r="V7" i="161"/>
  <c r="Q7" i="161"/>
  <c r="L7" i="161"/>
  <c r="G7" i="161"/>
  <c r="V6" i="161"/>
  <c r="Q6" i="161"/>
  <c r="L6" i="161"/>
  <c r="G6" i="161"/>
  <c r="U56" i="160"/>
  <c r="V56" i="160" s="1"/>
  <c r="T56" i="160"/>
  <c r="S56" i="160"/>
  <c r="R56" i="160"/>
  <c r="Q56" i="160"/>
  <c r="P56" i="160"/>
  <c r="O56" i="160"/>
  <c r="N56" i="160"/>
  <c r="M56" i="160"/>
  <c r="K56" i="160"/>
  <c r="L56" i="160" s="1"/>
  <c r="J56" i="160"/>
  <c r="I56" i="160"/>
  <c r="H56" i="160"/>
  <c r="F56" i="160"/>
  <c r="G56" i="160" s="1"/>
  <c r="E56" i="160"/>
  <c r="D56" i="160"/>
  <c r="C56" i="160"/>
  <c r="V55" i="160"/>
  <c r="Q55" i="160"/>
  <c r="L55" i="160"/>
  <c r="G55" i="160"/>
  <c r="V54" i="160"/>
  <c r="Q54" i="160"/>
  <c r="L54" i="160"/>
  <c r="G54" i="160"/>
  <c r="V53" i="160"/>
  <c r="Q53" i="160"/>
  <c r="L53" i="160"/>
  <c r="G53" i="160"/>
  <c r="V52" i="160"/>
  <c r="Q52" i="160"/>
  <c r="L52" i="160"/>
  <c r="G52" i="160"/>
  <c r="U51" i="160"/>
  <c r="V51" i="160" s="1"/>
  <c r="T51" i="160"/>
  <c r="S51" i="160"/>
  <c r="R51" i="160"/>
  <c r="Q51" i="160"/>
  <c r="P51" i="160"/>
  <c r="O51" i="160"/>
  <c r="N51" i="160"/>
  <c r="M51" i="160"/>
  <c r="K51" i="160"/>
  <c r="L51" i="160" s="1"/>
  <c r="J51" i="160"/>
  <c r="I51" i="160"/>
  <c r="H51" i="160"/>
  <c r="F51" i="160"/>
  <c r="G51" i="160" s="1"/>
  <c r="E51" i="160"/>
  <c r="D51" i="160"/>
  <c r="C51" i="160"/>
  <c r="V50" i="160"/>
  <c r="Q50" i="160"/>
  <c r="L50" i="160"/>
  <c r="G50" i="160"/>
  <c r="V49" i="160"/>
  <c r="Q49" i="160"/>
  <c r="L49" i="160"/>
  <c r="G49" i="160"/>
  <c r="V48" i="160"/>
  <c r="Q48" i="160"/>
  <c r="L48" i="160"/>
  <c r="G48" i="160"/>
  <c r="V47" i="160"/>
  <c r="Q47" i="160"/>
  <c r="L47" i="160"/>
  <c r="G47" i="160"/>
  <c r="U46" i="160"/>
  <c r="V46" i="160" s="1"/>
  <c r="T46" i="160"/>
  <c r="S46" i="160"/>
  <c r="R46" i="160"/>
  <c r="Q46" i="160"/>
  <c r="P46" i="160"/>
  <c r="O46" i="160"/>
  <c r="N46" i="160"/>
  <c r="M46" i="160"/>
  <c r="K46" i="160"/>
  <c r="L46" i="160" s="1"/>
  <c r="J46" i="160"/>
  <c r="I46" i="160"/>
  <c r="H46" i="160"/>
  <c r="F46" i="160"/>
  <c r="G46" i="160" s="1"/>
  <c r="E46" i="160"/>
  <c r="D46" i="160"/>
  <c r="C46" i="160"/>
  <c r="V45" i="160"/>
  <c r="Q45" i="160"/>
  <c r="L45" i="160"/>
  <c r="G45" i="160"/>
  <c r="V44" i="160"/>
  <c r="Q44" i="160"/>
  <c r="L44" i="160"/>
  <c r="G44" i="160"/>
  <c r="V43" i="160"/>
  <c r="Q43" i="160"/>
  <c r="L43" i="160"/>
  <c r="G43" i="160"/>
  <c r="V42" i="160"/>
  <c r="Q42" i="160"/>
  <c r="L42" i="160"/>
  <c r="G42" i="160"/>
  <c r="V41" i="160"/>
  <c r="Q41" i="160"/>
  <c r="L41" i="160"/>
  <c r="G41" i="160"/>
  <c r="U40" i="160"/>
  <c r="V40" i="160" s="1"/>
  <c r="T40" i="160"/>
  <c r="S40" i="160"/>
  <c r="R40" i="160"/>
  <c r="Q40" i="160"/>
  <c r="P40" i="160"/>
  <c r="O40" i="160"/>
  <c r="N40" i="160"/>
  <c r="M40" i="160"/>
  <c r="K40" i="160"/>
  <c r="L40" i="160" s="1"/>
  <c r="J40" i="160"/>
  <c r="I40" i="160"/>
  <c r="H40" i="160"/>
  <c r="F40" i="160"/>
  <c r="G40" i="160" s="1"/>
  <c r="E40" i="160"/>
  <c r="D40" i="160"/>
  <c r="C40" i="160"/>
  <c r="V39" i="160"/>
  <c r="Q39" i="160"/>
  <c r="L39" i="160"/>
  <c r="G39" i="160"/>
  <c r="V38" i="160"/>
  <c r="Q38" i="160"/>
  <c r="L38" i="160"/>
  <c r="G38" i="160"/>
  <c r="V37" i="160"/>
  <c r="Q37" i="160"/>
  <c r="L37" i="160"/>
  <c r="G37" i="160"/>
  <c r="V36" i="160"/>
  <c r="Q36" i="160"/>
  <c r="L36" i="160"/>
  <c r="G36" i="160"/>
  <c r="U35" i="160"/>
  <c r="V35" i="160" s="1"/>
  <c r="T35" i="160"/>
  <c r="S35" i="160"/>
  <c r="R35" i="160"/>
  <c r="Q35" i="160"/>
  <c r="P35" i="160"/>
  <c r="O35" i="160"/>
  <c r="N35" i="160"/>
  <c r="M35" i="160"/>
  <c r="K35" i="160"/>
  <c r="L35" i="160" s="1"/>
  <c r="J35" i="160"/>
  <c r="I35" i="160"/>
  <c r="H35" i="160"/>
  <c r="F35" i="160"/>
  <c r="G35" i="160" s="1"/>
  <c r="E35" i="160"/>
  <c r="D35" i="160"/>
  <c r="C35" i="160"/>
  <c r="V34" i="160"/>
  <c r="Q34" i="160"/>
  <c r="L34" i="160"/>
  <c r="G34" i="160"/>
  <c r="U32" i="160"/>
  <c r="V32" i="160" s="1"/>
  <c r="T32" i="160"/>
  <c r="S32" i="160"/>
  <c r="R32" i="160"/>
  <c r="Q32" i="160"/>
  <c r="P32" i="160"/>
  <c r="O32" i="160"/>
  <c r="N32" i="160"/>
  <c r="M32" i="160"/>
  <c r="K32" i="160"/>
  <c r="L32" i="160" s="1"/>
  <c r="J32" i="160"/>
  <c r="I32" i="160"/>
  <c r="H32" i="160"/>
  <c r="F32" i="160"/>
  <c r="G32" i="160" s="1"/>
  <c r="E32" i="160"/>
  <c r="D32" i="160"/>
  <c r="C32" i="160"/>
  <c r="V31" i="160"/>
  <c r="Q31" i="160"/>
  <c r="L31" i="160"/>
  <c r="G31" i="160"/>
  <c r="V30" i="160"/>
  <c r="Q30" i="160"/>
  <c r="L30" i="160"/>
  <c r="G30" i="160"/>
  <c r="V29" i="160"/>
  <c r="Q29" i="160"/>
  <c r="L29" i="160"/>
  <c r="G29" i="160"/>
  <c r="V28" i="160"/>
  <c r="Q28" i="160"/>
  <c r="L28" i="160"/>
  <c r="G28" i="160"/>
  <c r="V27" i="160"/>
  <c r="Q27" i="160"/>
  <c r="L27" i="160"/>
  <c r="G27" i="160"/>
  <c r="V26" i="160"/>
  <c r="Q26" i="160"/>
  <c r="L26" i="160"/>
  <c r="G26" i="160"/>
  <c r="V25" i="160"/>
  <c r="Q25" i="160"/>
  <c r="L25" i="160"/>
  <c r="G25" i="160"/>
  <c r="V24" i="160"/>
  <c r="Q24" i="160"/>
  <c r="L24" i="160"/>
  <c r="G24" i="160"/>
  <c r="V23" i="160"/>
  <c r="Q23" i="160"/>
  <c r="L23" i="160"/>
  <c r="G23" i="160"/>
  <c r="V22" i="160"/>
  <c r="Q22" i="160"/>
  <c r="L22" i="160"/>
  <c r="G22" i="160"/>
  <c r="V21" i="160"/>
  <c r="Q21" i="160"/>
  <c r="L21" i="160"/>
  <c r="G21" i="160"/>
  <c r="V20" i="160"/>
  <c r="Q20" i="160"/>
  <c r="L20" i="160"/>
  <c r="G20" i="160"/>
  <c r="V19" i="160"/>
  <c r="Q19" i="160"/>
  <c r="L19" i="160"/>
  <c r="G19" i="160"/>
  <c r="U18" i="160"/>
  <c r="U33" i="160" s="1"/>
  <c r="T18" i="160"/>
  <c r="T33" i="160" s="1"/>
  <c r="T57" i="160" s="1"/>
  <c r="S18" i="160"/>
  <c r="S33" i="160" s="1"/>
  <c r="S57" i="160" s="1"/>
  <c r="R18" i="160"/>
  <c r="R33" i="160" s="1"/>
  <c r="R57" i="160" s="1"/>
  <c r="Q18" i="160"/>
  <c r="P18" i="160"/>
  <c r="P33" i="160" s="1"/>
  <c r="O18" i="160"/>
  <c r="O33" i="160" s="1"/>
  <c r="O57" i="160" s="1"/>
  <c r="N18" i="160"/>
  <c r="N33" i="160" s="1"/>
  <c r="N57" i="160" s="1"/>
  <c r="M18" i="160"/>
  <c r="M33" i="160" s="1"/>
  <c r="M57" i="160" s="1"/>
  <c r="K18" i="160"/>
  <c r="L18" i="160" s="1"/>
  <c r="J18" i="160"/>
  <c r="J33" i="160" s="1"/>
  <c r="J57" i="160" s="1"/>
  <c r="I18" i="160"/>
  <c r="I33" i="160" s="1"/>
  <c r="I57" i="160" s="1"/>
  <c r="H18" i="160"/>
  <c r="H33" i="160" s="1"/>
  <c r="H57" i="160" s="1"/>
  <c r="F18" i="160"/>
  <c r="G18" i="160" s="1"/>
  <c r="E18" i="160"/>
  <c r="E33" i="160" s="1"/>
  <c r="E57" i="160" s="1"/>
  <c r="D18" i="160"/>
  <c r="D33" i="160" s="1"/>
  <c r="D57" i="160" s="1"/>
  <c r="C18" i="160"/>
  <c r="C33" i="160" s="1"/>
  <c r="C57" i="160" s="1"/>
  <c r="V17" i="160"/>
  <c r="Q17" i="160"/>
  <c r="L17" i="160"/>
  <c r="G17" i="160"/>
  <c r="V16" i="160"/>
  <c r="Q16" i="160"/>
  <c r="L16" i="160"/>
  <c r="G16" i="160"/>
  <c r="V15" i="160"/>
  <c r="Q15" i="160"/>
  <c r="L15" i="160"/>
  <c r="G15" i="160"/>
  <c r="V14" i="160"/>
  <c r="Q14" i="160"/>
  <c r="L14" i="160"/>
  <c r="G14" i="160"/>
  <c r="V13" i="160"/>
  <c r="Q13" i="160"/>
  <c r="L13" i="160"/>
  <c r="G13" i="160"/>
  <c r="V12" i="160"/>
  <c r="Q12" i="160"/>
  <c r="L12" i="160"/>
  <c r="G12" i="160"/>
  <c r="V11" i="160"/>
  <c r="Q11" i="160"/>
  <c r="L11" i="160"/>
  <c r="G11" i="160"/>
  <c r="V10" i="160"/>
  <c r="Q10" i="160"/>
  <c r="L10" i="160"/>
  <c r="G10" i="160"/>
  <c r="V9" i="160"/>
  <c r="Q9" i="160"/>
  <c r="L9" i="160"/>
  <c r="G9" i="160"/>
  <c r="V8" i="160"/>
  <c r="Q8" i="160"/>
  <c r="L8" i="160"/>
  <c r="G8" i="160"/>
  <c r="V7" i="160"/>
  <c r="Q7" i="160"/>
  <c r="L7" i="160"/>
  <c r="G7" i="160"/>
  <c r="V6" i="160"/>
  <c r="Q6" i="160"/>
  <c r="L6" i="160"/>
  <c r="G6" i="160"/>
  <c r="V33" i="160" l="1"/>
  <c r="U57" i="160"/>
  <c r="V57" i="160" s="1"/>
  <c r="P57" i="160"/>
  <c r="Q57" i="160" s="1"/>
  <c r="Q33" i="160"/>
  <c r="P57" i="166"/>
  <c r="G33" i="163"/>
  <c r="Q57" i="171"/>
  <c r="G33" i="174"/>
  <c r="F57" i="174"/>
  <c r="G57" i="174" s="1"/>
  <c r="L33" i="174"/>
  <c r="V18" i="160"/>
  <c r="F33" i="160"/>
  <c r="N57" i="166"/>
  <c r="E57" i="163"/>
  <c r="N33" i="163"/>
  <c r="N57" i="163" s="1"/>
  <c r="K33" i="160"/>
  <c r="G18" i="166"/>
  <c r="L51" i="166"/>
  <c r="F33" i="165"/>
  <c r="Q32" i="163"/>
  <c r="Q40" i="163"/>
  <c r="L51" i="163"/>
  <c r="Q33" i="173"/>
  <c r="L51" i="173"/>
  <c r="G33" i="171"/>
  <c r="F57" i="171"/>
  <c r="G57" i="171" s="1"/>
  <c r="K33" i="171"/>
  <c r="Q35" i="171"/>
  <c r="L46" i="171"/>
  <c r="P57" i="174"/>
  <c r="Q57" i="174" s="1"/>
  <c r="L18" i="170"/>
  <c r="F57" i="166"/>
  <c r="G57" i="166" s="1"/>
  <c r="J57" i="166"/>
  <c r="K33" i="166"/>
  <c r="L33" i="163"/>
  <c r="G33" i="166"/>
  <c r="L35" i="166"/>
  <c r="H33" i="165"/>
  <c r="H57" i="165" s="1"/>
  <c r="L33" i="165"/>
  <c r="L57" i="165" s="1"/>
  <c r="P33" i="165"/>
  <c r="P57" i="165" s="1"/>
  <c r="T33" i="165"/>
  <c r="T57" i="165" s="1"/>
  <c r="P33" i="163"/>
  <c r="Q18" i="163"/>
  <c r="Q56" i="163"/>
  <c r="G18" i="162"/>
  <c r="U33" i="173"/>
  <c r="L35" i="173"/>
  <c r="L56" i="173"/>
  <c r="C57" i="171"/>
  <c r="Q33" i="171"/>
  <c r="Q51" i="171"/>
  <c r="J57" i="174"/>
  <c r="O33" i="174"/>
  <c r="O57" i="174" s="1"/>
  <c r="Q18" i="175"/>
  <c r="F33" i="173"/>
  <c r="K33" i="173"/>
  <c r="G18" i="171"/>
  <c r="G18" i="174"/>
  <c r="G18" i="163"/>
  <c r="L18" i="171"/>
  <c r="L18" i="174"/>
  <c r="L33" i="173" l="1"/>
  <c r="K57" i="173"/>
  <c r="L57" i="173" s="1"/>
  <c r="L33" i="160"/>
  <c r="K57" i="160"/>
  <c r="L57" i="160" s="1"/>
  <c r="F57" i="160"/>
  <c r="G57" i="160" s="1"/>
  <c r="G33" i="160"/>
  <c r="G33" i="173"/>
  <c r="F57" i="173"/>
  <c r="G57" i="173" s="1"/>
  <c r="K57" i="171"/>
  <c r="L57" i="171" s="1"/>
  <c r="L33" i="171"/>
  <c r="G33" i="165"/>
  <c r="F57" i="165"/>
  <c r="G57" i="165" s="1"/>
  <c r="V33" i="173"/>
  <c r="U57" i="173"/>
  <c r="V57" i="173" s="1"/>
  <c r="Q33" i="163"/>
  <c r="P57" i="163"/>
  <c r="Q57" i="163" s="1"/>
  <c r="L33" i="166"/>
  <c r="K57" i="166"/>
  <c r="L57" i="166" s="1"/>
  <c r="Q57" i="166"/>
</calcChain>
</file>

<file path=xl/sharedStrings.xml><?xml version="1.0" encoding="utf-8"?>
<sst xmlns="http://schemas.openxmlformats.org/spreadsheetml/2006/main" count="1349" uniqueCount="206">
  <si>
    <t>CONVENOR :</t>
  </si>
  <si>
    <t>ANNEXURE 21</t>
  </si>
  <si>
    <t>(Rs. In lacs)</t>
  </si>
  <si>
    <t>BANK WISE -ANNUAL CREDIT PLAN ACHIEVEMENT - AGRICULTURE - FARM CREDIT  - AS ON March  2025</t>
  </si>
  <si>
    <t>Sr.</t>
  </si>
  <si>
    <t>Name of the Bank</t>
  </si>
  <si>
    <t>FARM CREDIT</t>
  </si>
  <si>
    <t>Achievement % (Amt.)</t>
  </si>
  <si>
    <t>CROP LOANS</t>
  </si>
  <si>
    <t>INVESTMENT CREDIT</t>
  </si>
  <si>
    <t>Out of Farm Credit, total allied activities</t>
  </si>
  <si>
    <t>TARGET</t>
  </si>
  <si>
    <t>ACHIEVEMENT</t>
  </si>
  <si>
    <t>Number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</si>
  <si>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</si>
  <si>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</si>
  <si>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</si>
  <si>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</si>
  <si>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</si>
  <si>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</si>
  <si>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</si>
  <si>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</si>
  <si>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</si>
  <si>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</si>
  <si>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</si>
  <si>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</si>
  <si>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</si>
  <si>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</si>
  <si>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</si>
  <si>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</si>
  <si>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</si>
  <si>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</si>
  <si>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</si>
  <si>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</si>
  <si>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</si>
  <si>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</si>
  <si>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</si>
  <si>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</si>
  <si>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</si>
  <si>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</si>
  <si>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</si>
  <si>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</si>
  <si>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</si>
  <si>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</si>
  <si>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</si>
  <si>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</si>
  <si>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</si>
  <si>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</si>
  <si>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</si>
  <si>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</si>
  <si>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</si>
  <si>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</si>
  <si>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</si>
  <si>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</si>
  <si>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</si>
  <si>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</si>
  <si>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</si>
  <si>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</si>
  <si>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</si>
  <si>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</si>
  <si>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</si>
  <si>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</si>
  <si>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</si>
  <si>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</si>
  <si>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</si>
  <si>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</si>
  <si>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</si>
  <si>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22</t>
  </si>
  <si>
    <t>DISTRICT WISE -ANNUAL CREDIT PLAN ACHIEVEMENT - AGRICULTURE - FARM CREDIT  - AS ON March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</si>
  <si>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</si>
  <si>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</si>
  <si>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</si>
  <si>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</si>
  <si>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</si>
  <si>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</si>
  <si>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</si>
  <si>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</si>
  <si>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</si>
  <si>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</si>
  <si>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</si>
  <si>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</si>
  <si>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</si>
  <si>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23</t>
  </si>
  <si>
    <t>BANK WISE -ANNUAL CREDIT PLAN ACHIEVEMENT - AGRI. INFRA, AGRI. ANCILLARY AND TOTAL AGRICULTURE  ADVANCES - AS ON March  2025</t>
  </si>
  <si>
    <t>AGRI INFRASTRUCTURE</t>
  </si>
  <si>
    <t>ANICILLARY ACTIVITIES (includes all ancillary activites under Agriculture sector)</t>
  </si>
  <si>
    <t>TOTAL AGRICULTURE (Farm Credit+Agri Infr+Anci Acti)</t>
  </si>
  <si>
    <t>No.</t>
  </si>
  <si>
    <t>Amt.</t>
  </si>
  <si>
    <t>ANNEXURE 24</t>
  </si>
  <si>
    <t>DISTRICT  WISE -ANNUAL CREDIT PLAN ACHIEVEMENT - AGRI. INFRA, AGRI. ANCILLARY AND TOTAL AGRICULTURE  ADVANCES - AS ON March  2025</t>
  </si>
  <si>
    <t>ANNEXURE 25</t>
  </si>
  <si>
    <t>BANK  WISE -ANNUAL CREDIT PLAN ACHIEVEMENT - MSME ADVANCES - AS ON March  2025</t>
  </si>
  <si>
    <t xml:space="preserve">Total MSME TARGET </t>
  </si>
  <si>
    <t>Total MSME Achievement</t>
  </si>
  <si>
    <t>MICRO*- TARGET</t>
  </si>
  <si>
    <t>MICRO* Achievement</t>
  </si>
  <si>
    <t>SMALL- TARGET</t>
  </si>
  <si>
    <t>SMALL Achievement</t>
  </si>
  <si>
    <t>MEDIUM- TARGET</t>
  </si>
  <si>
    <t>MEDIUM Achievement</t>
  </si>
  <si>
    <t>OTHER MSME- TARGET</t>
  </si>
  <si>
    <t>OTHER MSME Achievement</t>
  </si>
  <si>
    <t>ANNEXURE 26</t>
  </si>
  <si>
    <t>DISTRICT   WISE -ANNUAL CREDIT PLAN ACHIEVEMENT - MSME ADVANCES - AS ON March  2025</t>
  </si>
  <si>
    <t>ANNEXURE 27</t>
  </si>
  <si>
    <t>DISTRICT   WISE -ANNUAL CREDIT PLAN ACHIEVEMENT - OTHER PRIORITY SECTOR ADVANCES - AS ON March  2025</t>
  </si>
  <si>
    <t>EXPORT CREDIT</t>
  </si>
  <si>
    <t>EDUCATION</t>
  </si>
  <si>
    <t>HOUSING</t>
  </si>
  <si>
    <t>ANNEXURE 28</t>
  </si>
  <si>
    <t xml:space="preserve">Name of the District </t>
  </si>
  <si>
    <t>ANNEXURE 29</t>
  </si>
  <si>
    <t>BANK WISE -ANNUAL CREDIT PLAN ACHIEVEMENT - OTHER PRIORITY SECTOR &amp; TOTAL PRIORITY SECTOR ADVANCES - AS ON March  2025</t>
  </si>
  <si>
    <t>SOCIAL INFRASTRUCTURE</t>
  </si>
  <si>
    <t>RENEWABLE ENERGY</t>
  </si>
  <si>
    <t>OTHERS</t>
  </si>
  <si>
    <t>TOTAL PRIORITY SECTOR</t>
  </si>
  <si>
    <t>ANNEXURE 30</t>
  </si>
  <si>
    <t>DISTRICT WISE -ANNUAL CREDIT PLAN ACHIEVEMENT - OTHER PRIORITY SECTOR &amp; TOTAL PRIORITY SECTOR ADVANCES - AS ON March  2025</t>
  </si>
  <si>
    <t>ANNEXURE 31</t>
  </si>
  <si>
    <t>BANK WISE -ANNUAL CREDIT PLAN ACHIEVEMENT - NON- PRIORITY SECTOR ADVANCES - AS ON March  2025</t>
  </si>
  <si>
    <t>Sr</t>
  </si>
  <si>
    <t>Agriculture ( NPS )</t>
  </si>
  <si>
    <t>Education ( NPS )</t>
  </si>
  <si>
    <t>Housing ( NPS )</t>
  </si>
  <si>
    <t>Target</t>
  </si>
  <si>
    <t xml:space="preserve">Achievement </t>
  </si>
  <si>
    <t>ANNEXURE 31A</t>
  </si>
  <si>
    <t>Personal loans NPS</t>
  </si>
  <si>
    <t>Other  NPS</t>
  </si>
  <si>
    <t>Total ( NPS )</t>
  </si>
  <si>
    <t>ANNEXURE 32</t>
  </si>
  <si>
    <t>DISTRICT WISE -ANNUAL CREDIT PLAN ACHIEVEMENT - NON- PRIORITY SECTOR ADVANCES - AS ON March  2025</t>
  </si>
  <si>
    <t>Target</t>
  </si>
  <si>
    <t>ANNEXURE 32A</t>
  </si>
  <si>
    <t>Agenda No. 3, Page 11-16</t>
  </si>
  <si>
    <t>TOTAL</t>
  </si>
  <si>
    <t>JAINS</t>
  </si>
  <si>
    <t>ZORASTRIANS</t>
  </si>
  <si>
    <t>SIKHS</t>
  </si>
  <si>
    <t>BUDDHISTS</t>
  </si>
  <si>
    <t>MUSLIMS</t>
  </si>
  <si>
    <t>CHRISTIANS</t>
  </si>
  <si>
    <t>SR</t>
  </si>
  <si>
    <t>BANK  WISE - LOAN DISBURSEMENTS FROM 01.04. TO UPTO THE QUARTER TO MINORITY COMMUNITIES IN FY 2021-22  
(as per RBI guidelines on Lending to Minority Communities)March  2025</t>
  </si>
  <si>
    <t>(Amt. Rs. In lacs)</t>
  </si>
  <si>
    <t>ANNEXURE-55</t>
  </si>
  <si>
    <t>DISTRICT WISE - LOAN DISBURSEMENTS UPTO THE QUARTER TO MINORITY COMMUNITIES IN FY 2021-22  (as per RBI guidelines on Lending to Minority Communities)March  2025</t>
  </si>
  <si>
    <t>ANNEXURE-56</t>
  </si>
  <si>
    <t>KCC Card activated upto the quarter</t>
  </si>
  <si>
    <t>Out of total KCC issued, No. of Rupay Cards issued</t>
  </si>
  <si>
    <t>Outstandings of  KCC as at the end of the quarter</t>
  </si>
  <si>
    <t>Total no. Of KCC as at the end of the quarter</t>
  </si>
  <si>
    <t>Amount disbursed during the quarter</t>
  </si>
  <si>
    <t>No. Of KCC issued during the quarter</t>
  </si>
  <si>
    <t>NAME OF THE BANK</t>
  </si>
  <si>
    <t>BANK  WISE -PROGRESS IN ISSUE OF KCC (CROP LOANS)  - AS ON March  2025</t>
  </si>
  <si>
    <t>ANNEXURE-41</t>
  </si>
  <si>
    <t>KCC CARD(animal husbandry) Activated upto the quarter</t>
  </si>
  <si>
    <t>Out of total KCC issued for animal husbandry, No. of Rupay Cards issued</t>
  </si>
  <si>
    <t>Total outstandings of KCC-Animal Husbandry as at the end of the quarter</t>
  </si>
  <si>
    <t>Total no. Of KCC  for Animal Husbandry as at the end of the quarter</t>
  </si>
  <si>
    <t>Amount disbursed for KCC -animal husbandry during the quarter</t>
  </si>
  <si>
    <t>No. of KCC issued for animal husbandry during  the quarter (including renewal)</t>
  </si>
  <si>
    <t>BANK  WISE -PROGRESS IN ISSUE OF KCC ( ANIMAL HUSBANDRY )   - AS ON March  2025</t>
  </si>
  <si>
    <t>ANNEXURE-42</t>
  </si>
  <si>
    <t>Grand Total</t>
  </si>
  <si>
    <t>KCC CARD (fisheries) Activated upto the quarter</t>
  </si>
  <si>
    <t>Out of total KCC issued for fisheries, No. of Rupay Cards issued</t>
  </si>
  <si>
    <t>Total outstandings of KCC-fisheries activity as at the end of the quarter</t>
  </si>
  <si>
    <t>Total no. Of KCC  for fisheries activity  as at the end of the quarter</t>
  </si>
  <si>
    <t>Amount disbursed for KCC -for fisheries activity during the quarter</t>
  </si>
  <si>
    <t>No. of KCC issued for Fisheries activity during  the quarter (including renewal)</t>
  </si>
  <si>
    <t>BANK  WISE -PROGRESS IN ISSUE OF KCC ( FISHERIES )   - AS ON March  2025</t>
  </si>
  <si>
    <t>ANNEXURE-43</t>
  </si>
  <si>
    <t>NAME OF THE DISTRICT</t>
  </si>
  <si>
    <t>DISTRICT  WISE -PROGRESS IN ISSUE OF KCC (CROP LOANS) - AS ON March  2025</t>
  </si>
  <si>
    <t>ANNEXURE-44</t>
  </si>
  <si>
    <t>KCC CARD (animal husbandry) Activated upto the quarter</t>
  </si>
  <si>
    <t>DISTRICT  WISE -PROGRESS IN ISSUE OF KCC (ANIMAL HUSBANDRY)   - AS ON March  2025</t>
  </si>
  <si>
    <t>ANNEXURE-45</t>
  </si>
  <si>
    <t>DISTRICT WISE -PROGRESS IN ISSUE OF KCC ( FISHERIES )   - AS ON March  2025</t>
  </si>
  <si>
    <t>ANNEXURE-46</t>
  </si>
  <si>
    <t>Page No.-83</t>
  </si>
  <si>
    <t>Page No.-84</t>
  </si>
  <si>
    <t>Page No.-85</t>
  </si>
  <si>
    <t>Page No.-86</t>
  </si>
  <si>
    <t>Page No.-87</t>
  </si>
  <si>
    <t>Page No.-88</t>
  </si>
  <si>
    <t>Page No.-89</t>
  </si>
  <si>
    <t>Page No.-90</t>
  </si>
  <si>
    <t>Page No.-91</t>
  </si>
  <si>
    <t>Page No.-92</t>
  </si>
  <si>
    <t>Page No.-93</t>
  </si>
  <si>
    <t>Page No.-94</t>
  </si>
  <si>
    <t>Page No.-95</t>
  </si>
  <si>
    <t>Page No.-96</t>
  </si>
  <si>
    <t>Page No.-97</t>
  </si>
  <si>
    <t>Page No.-98</t>
  </si>
  <si>
    <t>Page No.-99</t>
  </si>
  <si>
    <t>Page No.-100</t>
  </si>
  <si>
    <t>Page No.-101</t>
  </si>
  <si>
    <t>Page No.-102</t>
  </si>
  <si>
    <t>Page No.-103</t>
  </si>
  <si>
    <t>Page No.-104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</si>
</sst>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sz val="10.5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4" tint="-0.2499465926084170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29">
    <xf numFmtId="0" fontId="0" fillId="0" borderId="0" xfId="0"/>
    <xf numFmtId="0" fontId="5" fillId="2" borderId="0" xfId="0" applyFont="1" applyFill="1" applyAlignment="1">
      <alignment vertical="center"/>
    </xf>
    <xf numFmtId="2" fontId="6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" fontId="6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2" fontId="8" fillId="0" borderId="14" xfId="0" applyNumberFormat="1" applyFont="1" applyBorder="1"/>
    <xf numFmtId="0" fontId="8" fillId="0" borderId="14" xfId="0" applyFont="1" applyBorder="1"/>
    <xf numFmtId="2" fontId="9" fillId="0" borderId="14" xfId="0" applyNumberFormat="1" applyFont="1" applyBorder="1"/>
    <xf numFmtId="2" fontId="8" fillId="0" borderId="10" xfId="0" applyNumberFormat="1" applyFont="1" applyBorder="1"/>
    <xf numFmtId="0" fontId="9" fillId="0" borderId="0" xfId="0" applyFont="1" applyAlignment="1">
      <alignment horizontal="left" vertical="center"/>
    </xf>
    <xf numFmtId="2" fontId="7" fillId="0" borderId="14" xfId="0" applyNumberFormat="1" applyFont="1" applyBorder="1"/>
    <xf numFmtId="0" fontId="9" fillId="0" borderId="14" xfId="0" applyFont="1" applyBorder="1"/>
    <xf numFmtId="2" fontId="8" fillId="0" borderId="12" xfId="0" applyNumberFormat="1" applyFont="1" applyBorder="1"/>
    <xf numFmtId="2" fontId="8" fillId="0" borderId="11" xfId="0" applyNumberFormat="1" applyFont="1" applyBorder="1"/>
    <xf numFmtId="0" fontId="8" fillId="0" borderId="12" xfId="0" applyFont="1" applyBorder="1"/>
    <xf numFmtId="0" fontId="7" fillId="0" borderId="14" xfId="0" applyFont="1" applyBorder="1"/>
    <xf numFmtId="0" fontId="8" fillId="0" borderId="10" xfId="0" applyFont="1" applyBorder="1"/>
    <xf numFmtId="0" fontId="8" fillId="0" borderId="11" xfId="0" applyFont="1" applyBorder="1"/>
    <xf numFmtId="2" fontId="8" fillId="0" borderId="5" xfId="0" applyNumberFormat="1" applyFont="1" applyBorder="1"/>
    <xf numFmtId="0" fontId="8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7" fillId="0" borderId="4" xfId="0" applyNumberFormat="1" applyFont="1" applyBorder="1"/>
    <xf numFmtId="2" fontId="8" fillId="0" borderId="4" xfId="0" applyNumberFormat="1" applyFont="1" applyBorder="1"/>
    <xf numFmtId="2" fontId="9" fillId="0" borderId="4" xfId="0" applyNumberFormat="1" applyFont="1" applyBorder="1"/>
    <xf numFmtId="1" fontId="8" fillId="0" borderId="14" xfId="0" applyNumberFormat="1" applyFont="1" applyBorder="1"/>
    <xf numFmtId="1" fontId="8" fillId="0" borderId="0" xfId="0" applyNumberFormat="1" applyFont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2" fontId="9" fillId="0" borderId="11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1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1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9" xfId="0" applyFont="1" applyBorder="1"/>
    <xf numFmtId="1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Border="1"/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Border="1"/>
    <xf numFmtId="1" fontId="9" fillId="0" borderId="14" xfId="0" applyNumberFormat="1" applyFont="1" applyBorder="1"/>
  </cellXfs>
  <cellStyles count="3">
    <cellStyle name="Excel Built-in Normal" xfId="1" xr:uid="{00000000-0005-0000-0000-000000000000}"/>
    <cellStyle name="Normal" xfId="0" builtinId="0"/>
    <cellStyle name="Normal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48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238128</xdr:colOff>
      <xdr:row>0</xdr:row>
      <xdr:rowOff>9525</xdr:rowOff>
    </xdr:from>
    <xdr:to>
      <xdr:col>5</xdr:col>
      <xdr:colOff>47625</xdr:colOff>
      <xdr:row>1</xdr:row>
      <xdr:rowOff>47625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14803" y="9525"/>
          <a:ext cx="400047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57550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28575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8" y="0"/>
          <a:ext cx="428622" cy="238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238128</xdr:colOff>
      <xdr:row>0</xdr:row>
      <xdr:rowOff>28575</xdr:rowOff>
    </xdr:from>
    <xdr:to>
      <xdr:col>5</xdr:col>
      <xdr:colOff>73025</xdr:colOff>
      <xdr:row>1</xdr:row>
      <xdr:rowOff>66675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62303" y="28575"/>
          <a:ext cx="425447" cy="238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0</xdr:rowOff>
    </xdr:from>
    <xdr:to>
      <xdr:col>5</xdr:col>
      <xdr:colOff>139700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5" y="0"/>
          <a:ext cx="444500" cy="238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0</xdr:rowOff>
    </xdr:from>
    <xdr:to>
      <xdr:col>5</xdr:col>
      <xdr:colOff>53975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50" y="0"/>
          <a:ext cx="377825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0</xdr:row>
      <xdr:rowOff>9525</xdr:rowOff>
    </xdr:from>
    <xdr:to>
      <xdr:col>5</xdr:col>
      <xdr:colOff>0</xdr:colOff>
      <xdr:row>1</xdr:row>
      <xdr:rowOff>47625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81400" y="9525"/>
          <a:ext cx="381000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9525</xdr:rowOff>
    </xdr:from>
    <xdr:to>
      <xdr:col>5</xdr:col>
      <xdr:colOff>47625</xdr:colOff>
      <xdr:row>1</xdr:row>
      <xdr:rowOff>47625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57575" y="9525"/>
          <a:ext cx="342900" cy="238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0</xdr:row>
      <xdr:rowOff>28575</xdr:rowOff>
    </xdr:from>
    <xdr:to>
      <xdr:col>5</xdr:col>
      <xdr:colOff>57150</xdr:colOff>
      <xdr:row>1</xdr:row>
      <xdr:rowOff>66675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8050" y="28575"/>
          <a:ext cx="342900" cy="238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0</xdr:row>
      <xdr:rowOff>9525</xdr:rowOff>
    </xdr:from>
    <xdr:to>
      <xdr:col>5</xdr:col>
      <xdr:colOff>76200</xdr:colOff>
      <xdr:row>1</xdr:row>
      <xdr:rowOff>47625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0" y="9525"/>
          <a:ext cx="342900" cy="238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38100</xdr:rowOff>
    </xdr:from>
    <xdr:to>
      <xdr:col>5</xdr:col>
      <xdr:colOff>200025</xdr:colOff>
      <xdr:row>1</xdr:row>
      <xdr:rowOff>76200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7125" y="38100"/>
          <a:ext cx="476250" cy="238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0</xdr:row>
      <xdr:rowOff>19050</xdr:rowOff>
    </xdr:from>
    <xdr:to>
      <xdr:col>4</xdr:col>
      <xdr:colOff>581025</xdr:colOff>
      <xdr:row>1</xdr:row>
      <xdr:rowOff>57150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9975" y="19050"/>
          <a:ext cx="476250" cy="2381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0</xdr:rowOff>
    </xdr:from>
    <xdr:to>
      <xdr:col>5</xdr:col>
      <xdr:colOff>38100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0"/>
          <a:ext cx="476250" cy="238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0</xdr:rowOff>
    </xdr:from>
    <xdr:to>
      <xdr:col>5</xdr:col>
      <xdr:colOff>161925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225" y="0"/>
          <a:ext cx="476250" cy="238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0</xdr:row>
      <xdr:rowOff>9525</xdr:rowOff>
    </xdr:from>
    <xdr:to>
      <xdr:col>5</xdr:col>
      <xdr:colOff>142875</xdr:colOff>
      <xdr:row>1</xdr:row>
      <xdr:rowOff>47625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9525"/>
          <a:ext cx="476250" cy="238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A99C4883-5F1C-4223-8988-4A33F6B13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0</xdr:row>
      <xdr:rowOff>0</xdr:rowOff>
    </xdr:from>
    <xdr:ext cx="371476" cy="228600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BA2E44E7-FE3C-402E-B482-99842631F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286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26EE8110-9C8C-4408-9AC5-FAF667347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0</xdr:row>
      <xdr:rowOff>0</xdr:rowOff>
    </xdr:from>
    <xdr:ext cx="371476" cy="21907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FF9D77A-691E-47EE-ACEB-95CAC69FF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81400" y="0"/>
          <a:ext cx="371476" cy="219075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85725</xdr:colOff>
      <xdr:row>0</xdr:row>
      <xdr:rowOff>9525</xdr:rowOff>
    </xdr:from>
    <xdr:ext cx="416713" cy="219076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7D818D5A-E69E-4B2F-AEB6-8DCC64225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62300" y="9525"/>
          <a:ext cx="416713" cy="219076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1009651</xdr:colOff>
      <xdr:row>0</xdr:row>
      <xdr:rowOff>19050</xdr:rowOff>
    </xdr:from>
    <xdr:ext cx="541317" cy="228600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5C1F5561-E124-41D0-BF15-5F45D8281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1" y="19050"/>
          <a:ext cx="541317" cy="2286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1047751</xdr:colOff>
      <xdr:row>0</xdr:row>
      <xdr:rowOff>0</xdr:rowOff>
    </xdr:from>
    <xdr:ext cx="658408" cy="238124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A73063-F408-4BA4-978F-BBA016C3D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6" y="0"/>
          <a:ext cx="658408" cy="23812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1000126</xdr:colOff>
      <xdr:row>0</xdr:row>
      <xdr:rowOff>0</xdr:rowOff>
    </xdr:from>
    <xdr:ext cx="658408" cy="228599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86AD8EE7-B66D-4A87-A8DE-B8CA2792D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81526" y="0"/>
          <a:ext cx="658408" cy="228599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1038226</xdr:colOff>
      <xdr:row>0</xdr:row>
      <xdr:rowOff>0</xdr:rowOff>
    </xdr:from>
    <xdr:ext cx="515278" cy="209550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A087188-D49D-44DB-A586-34CDCA09D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67226" y="0"/>
          <a:ext cx="515278" cy="20955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1028701</xdr:colOff>
      <xdr:row>0</xdr:row>
      <xdr:rowOff>19050</xdr:rowOff>
    </xdr:from>
    <xdr:ext cx="515278" cy="20002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88DF0020-9656-491E-85DC-4F8316F7B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81551" y="19050"/>
          <a:ext cx="515278" cy="2000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"/>
  <sheetViews>
    <sheetView workbookViewId="0">
      <selection activeCell="J1" sqref="J1"/>
    </sheetView>
  </sheetViews>
  <sheetFormatPr defaultColWidth="9.140625" defaultRowHeight="15" x14ac:dyDescent="0.25"/>
  <cols>
    <col min="1" max="1" width="4.85546875" style="5" customWidth="1"/>
    <col min="2" max="2" width="33" style="5" customWidth="1"/>
    <col min="3" max="3" width="8.85546875" style="5" customWidth="1"/>
    <col min="4" max="4" width="11.42578125" style="9" customWidth="1"/>
    <col min="5" max="5" width="8.85546875" style="5" customWidth="1"/>
    <col min="6" max="7" width="11.42578125" style="9" customWidth="1"/>
    <col min="8" max="8" width="11.42578125" style="38" customWidth="1"/>
    <col min="9" max="9" width="11.42578125" style="9" customWidth="1"/>
    <col min="10" max="10" width="11.42578125" style="38" customWidth="1"/>
    <col min="11" max="12" width="11.42578125" style="9" customWidth="1"/>
    <col min="13" max="13" width="11.42578125" style="38" customWidth="1"/>
    <col min="14" max="14" width="11.42578125" style="9" customWidth="1"/>
    <col min="15" max="15" width="11.42578125" style="38" customWidth="1"/>
    <col min="16" max="17" width="11.42578125" style="9" customWidth="1"/>
    <col min="18" max="18" width="8.85546875" style="38" customWidth="1"/>
    <col min="19" max="19" width="11.42578125" style="9" customWidth="1"/>
    <col min="20" max="20" width="8.85546875" style="38" customWidth="1"/>
    <col min="21" max="22" width="11.42578125" style="9" customWidth="1"/>
    <col min="23" max="23" width="9.140625" style="5" customWidth="1"/>
    <col min="24" max="16384" width="9.140625" style="5"/>
  </cols>
  <sheetData>
    <row r="1" spans="1:27" ht="15.75" x14ac:dyDescent="0.25">
      <c r="A1" s="13"/>
      <c r="B1" s="14" t="s">
        <v>136</v>
      </c>
      <c r="C1" s="14"/>
      <c r="D1" s="15" t="s">
        <v>0</v>
      </c>
      <c r="E1" s="14"/>
      <c r="F1" s="15"/>
      <c r="G1" s="16"/>
      <c r="H1" s="37"/>
      <c r="I1" s="16"/>
      <c r="J1" s="128" t="s">
        <v>184</v>
      </c>
      <c r="K1" s="16"/>
      <c r="L1" s="16"/>
      <c r="M1" s="37"/>
      <c r="N1" s="16"/>
      <c r="O1" s="37"/>
      <c r="P1" s="16"/>
      <c r="Q1" s="16"/>
      <c r="R1" s="37"/>
      <c r="S1" s="18" t="s">
        <v>1</v>
      </c>
      <c r="T1" s="37"/>
      <c r="U1" s="18" t="s">
        <v>2</v>
      </c>
      <c r="V1" s="19"/>
    </row>
    <row r="2" spans="1:27" x14ac:dyDescent="0.25">
      <c r="A2" s="45" t="s">
        <v>3</v>
      </c>
      <c r="B2" s="46"/>
      <c r="C2" s="46"/>
      <c r="D2" s="46"/>
      <c r="E2" s="46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6"/>
      <c r="S2" s="47"/>
      <c r="T2" s="46"/>
      <c r="U2" s="47"/>
      <c r="V2" s="48"/>
      <c r="W2" s="6"/>
      <c r="X2" s="6"/>
      <c r="Y2" s="6"/>
    </row>
    <row r="3" spans="1:27" s="1" customFormat="1" ht="13.5" x14ac:dyDescent="0.25">
      <c r="A3" s="54" t="s">
        <v>4</v>
      </c>
      <c r="B3" s="55" t="s">
        <v>5</v>
      </c>
      <c r="C3" s="58" t="s">
        <v>6</v>
      </c>
      <c r="D3" s="58"/>
      <c r="E3" s="58"/>
      <c r="F3" s="59"/>
      <c r="G3" s="49" t="s">
        <v>7</v>
      </c>
      <c r="H3" s="58" t="s">
        <v>8</v>
      </c>
      <c r="I3" s="58"/>
      <c r="J3" s="58"/>
      <c r="K3" s="59"/>
      <c r="L3" s="49" t="s">
        <v>7</v>
      </c>
      <c r="M3" s="58" t="s">
        <v>9</v>
      </c>
      <c r="N3" s="58"/>
      <c r="O3" s="58"/>
      <c r="P3" s="59"/>
      <c r="Q3" s="49" t="s">
        <v>7</v>
      </c>
      <c r="R3" s="52" t="s">
        <v>10</v>
      </c>
      <c r="S3" s="53"/>
      <c r="T3" s="52"/>
      <c r="U3" s="53"/>
      <c r="V3" s="49" t="s">
        <v>7</v>
      </c>
    </row>
    <row r="4" spans="1:27" s="1" customFormat="1" ht="13.5" x14ac:dyDescent="0.25">
      <c r="A4" s="54"/>
      <c r="B4" s="56"/>
      <c r="C4" s="52" t="s">
        <v>11</v>
      </c>
      <c r="D4" s="52"/>
      <c r="E4" s="52" t="s">
        <v>12</v>
      </c>
      <c r="F4" s="53"/>
      <c r="G4" s="50"/>
      <c r="H4" s="52" t="s">
        <v>11</v>
      </c>
      <c r="I4" s="52"/>
      <c r="J4" s="52" t="s">
        <v>12</v>
      </c>
      <c r="K4" s="53"/>
      <c r="L4" s="50"/>
      <c r="M4" s="52" t="s">
        <v>11</v>
      </c>
      <c r="N4" s="52"/>
      <c r="O4" s="52" t="s">
        <v>12</v>
      </c>
      <c r="P4" s="53"/>
      <c r="Q4" s="50"/>
      <c r="R4" s="52" t="s">
        <v>11</v>
      </c>
      <c r="S4" s="53"/>
      <c r="T4" s="52" t="s">
        <v>12</v>
      </c>
      <c r="U4" s="53"/>
      <c r="V4" s="50"/>
    </row>
    <row r="5" spans="1:27" s="1" customFormat="1" x14ac:dyDescent="0.25">
      <c r="A5" s="54"/>
      <c r="B5" s="57"/>
      <c r="C5" s="4" t="s">
        <v>13</v>
      </c>
      <c r="D5" s="8" t="s">
        <v>14</v>
      </c>
      <c r="E5" s="4" t="s">
        <v>13</v>
      </c>
      <c r="F5" s="8" t="s">
        <v>14</v>
      </c>
      <c r="G5" s="51"/>
      <c r="H5" s="4" t="s">
        <v>13</v>
      </c>
      <c r="I5" s="8" t="s">
        <v>14</v>
      </c>
      <c r="J5" s="4" t="s">
        <v>13</v>
      </c>
      <c r="K5" s="8" t="s">
        <v>14</v>
      </c>
      <c r="L5" s="51"/>
      <c r="M5" s="4" t="s">
        <v>13</v>
      </c>
      <c r="N5" s="8" t="s">
        <v>14</v>
      </c>
      <c r="O5" s="4" t="s">
        <v>13</v>
      </c>
      <c r="P5" s="8" t="s">
        <v>14</v>
      </c>
      <c r="Q5" s="51"/>
      <c r="R5" s="4" t="s">
        <v>13</v>
      </c>
      <c r="S5" s="8" t="s">
        <v>14</v>
      </c>
      <c r="T5" s="4" t="s">
        <v>13</v>
      </c>
      <c r="U5" s="8" t="s">
        <v>14</v>
      </c>
      <c r="V5" s="51"/>
      <c r="W5" s="2"/>
      <c r="X5" s="2"/>
      <c r="Y5" s="2"/>
      <c r="Z5" s="2"/>
      <c r="AA5" s="7"/>
    </row>
    <row r="6" spans="1:27" x14ac:dyDescent="0.25">
      <c r="A6" s="39">
        <v>1</v>
      </c>
      <c r="B6" s="39" t="s">
        <v>15</v>
      </c>
      <c r="C6" s="39">
        <v>8231</v>
      </c>
      <c r="D6" s="41">
        <v>15107.75</v>
      </c>
      <c r="E6" s="39">
        <v>3745</v>
      </c>
      <c r="F6" s="41">
        <v>10789.07</v>
      </c>
      <c r="G6" s="41">
        <f t="shared" ref="G6:G37" si="0">(F6/D6)*100</f>
        <v>71.414141748440358</v>
      </c>
      <c r="H6" s="43">
        <v>5478</v>
      </c>
      <c r="I6" s="41">
        <v>11007.13</v>
      </c>
      <c r="J6" s="43">
        <v>1491</v>
      </c>
      <c r="K6" s="41">
        <v>4914.5600000000004</v>
      </c>
      <c r="L6" s="41">
        <f t="shared" ref="L6:L37" si="1">(K6/I6)*100</f>
        <v>44.648877591161373</v>
      </c>
      <c r="M6" s="43">
        <v>2753</v>
      </c>
      <c r="N6" s="41">
        <v>4100.62</v>
      </c>
      <c r="O6" s="43">
        <v>2254</v>
      </c>
      <c r="P6" s="41">
        <v>5874.51</v>
      </c>
      <c r="Q6" s="41">
        <f t="shared" ref="Q6:Q37" si="2">(P6/N6)*100</f>
        <v>143.2590681409153</v>
      </c>
      <c r="R6" s="43">
        <v>1568</v>
      </c>
      <c r="S6" s="41">
        <v>2546.14</v>
      </c>
      <c r="T6" s="43">
        <v>1480</v>
      </c>
      <c r="U6" s="41">
        <v>2749.6</v>
      </c>
      <c r="V6" s="41">
        <f t="shared" ref="V6:V37" si="3">(U6/S6)*100</f>
        <v>107.99091958808236</v>
      </c>
    </row>
    <row r="7" spans="1:27" x14ac:dyDescent="0.25">
      <c r="A7" s="39">
        <v>2</v>
      </c>
      <c r="B7" s="39" t="s">
        <v>16</v>
      </c>
      <c r="C7" s="39">
        <v>6393</v>
      </c>
      <c r="D7" s="41">
        <v>10070.52</v>
      </c>
      <c r="E7" s="39">
        <v>2804</v>
      </c>
      <c r="F7" s="41">
        <v>6118.08</v>
      </c>
      <c r="G7" s="41">
        <f t="shared" si="0"/>
        <v>60.752374256741462</v>
      </c>
      <c r="H7" s="43">
        <v>3606</v>
      </c>
      <c r="I7" s="41">
        <v>6906.98</v>
      </c>
      <c r="J7" s="43">
        <v>1103</v>
      </c>
      <c r="K7" s="41">
        <v>2476.98</v>
      </c>
      <c r="L7" s="41">
        <f t="shared" si="1"/>
        <v>35.861983095361502</v>
      </c>
      <c r="M7" s="43">
        <v>2787</v>
      </c>
      <c r="N7" s="41">
        <v>3163.54</v>
      </c>
      <c r="O7" s="43">
        <v>1701</v>
      </c>
      <c r="P7" s="41">
        <v>3641.1</v>
      </c>
      <c r="Q7" s="41">
        <f t="shared" si="2"/>
        <v>115.09574716931033</v>
      </c>
      <c r="R7" s="43">
        <v>735</v>
      </c>
      <c r="S7" s="41">
        <v>1129.5</v>
      </c>
      <c r="T7" s="43">
        <v>1134</v>
      </c>
      <c r="U7" s="41">
        <v>1820.51</v>
      </c>
      <c r="V7" s="41">
        <f t="shared" si="3"/>
        <v>161.17839752102699</v>
      </c>
    </row>
    <row r="8" spans="1:27" x14ac:dyDescent="0.25">
      <c r="A8" s="39">
        <v>3</v>
      </c>
      <c r="B8" s="39" t="s">
        <v>17</v>
      </c>
      <c r="C8" s="39">
        <v>2547</v>
      </c>
      <c r="D8" s="41">
        <v>3738.83</v>
      </c>
      <c r="E8" s="39">
        <v>262</v>
      </c>
      <c r="F8" s="41">
        <v>903.53</v>
      </c>
      <c r="G8" s="41">
        <f t="shared" si="0"/>
        <v>24.1661161379362</v>
      </c>
      <c r="H8" s="43">
        <v>1946</v>
      </c>
      <c r="I8" s="41">
        <v>2749.65</v>
      </c>
      <c r="J8" s="43">
        <v>67</v>
      </c>
      <c r="K8" s="41">
        <v>175.28</v>
      </c>
      <c r="L8" s="41">
        <f t="shared" si="1"/>
        <v>6.3746294982997833</v>
      </c>
      <c r="M8" s="43">
        <v>601</v>
      </c>
      <c r="N8" s="41">
        <v>989.18</v>
      </c>
      <c r="O8" s="43">
        <v>195</v>
      </c>
      <c r="P8" s="41">
        <v>728.25</v>
      </c>
      <c r="Q8" s="41">
        <f t="shared" si="2"/>
        <v>73.621585555712826</v>
      </c>
      <c r="R8" s="43">
        <v>416</v>
      </c>
      <c r="S8" s="41">
        <v>680.41</v>
      </c>
      <c r="T8" s="43">
        <v>4</v>
      </c>
      <c r="U8" s="41">
        <v>7.14</v>
      </c>
      <c r="V8" s="41">
        <f t="shared" si="3"/>
        <v>1.0493672932496583</v>
      </c>
    </row>
    <row r="9" spans="1:27" x14ac:dyDescent="0.25">
      <c r="A9" s="39">
        <v>4</v>
      </c>
      <c r="B9" s="39" t="s">
        <v>18</v>
      </c>
      <c r="C9" s="39">
        <v>19359</v>
      </c>
      <c r="D9" s="41">
        <v>30105.25</v>
      </c>
      <c r="E9" s="39">
        <v>3632</v>
      </c>
      <c r="F9" s="41">
        <v>8051.47</v>
      </c>
      <c r="G9" s="41">
        <f t="shared" si="0"/>
        <v>26.744405045631574</v>
      </c>
      <c r="H9" s="43">
        <v>11535</v>
      </c>
      <c r="I9" s="41">
        <v>20943.72</v>
      </c>
      <c r="J9" s="43">
        <v>3214</v>
      </c>
      <c r="K9" s="41">
        <v>7568.38</v>
      </c>
      <c r="L9" s="41">
        <f t="shared" si="1"/>
        <v>36.136751255268877</v>
      </c>
      <c r="M9" s="43">
        <v>7824</v>
      </c>
      <c r="N9" s="41">
        <v>9161.5300000000007</v>
      </c>
      <c r="O9" s="43">
        <v>418</v>
      </c>
      <c r="P9" s="41">
        <v>483.09</v>
      </c>
      <c r="Q9" s="41">
        <f t="shared" si="2"/>
        <v>5.2730275401597764</v>
      </c>
      <c r="R9" s="43">
        <v>3403</v>
      </c>
      <c r="S9" s="41">
        <v>5558.29</v>
      </c>
      <c r="T9" s="43">
        <v>316</v>
      </c>
      <c r="U9" s="41">
        <v>339.81</v>
      </c>
      <c r="V9" s="41">
        <f t="shared" si="3"/>
        <v>6.1135709004028218</v>
      </c>
    </row>
    <row r="10" spans="1:27" x14ac:dyDescent="0.25">
      <c r="A10" s="39">
        <v>5</v>
      </c>
      <c r="B10" s="39" t="s">
        <v>19</v>
      </c>
      <c r="C10" s="39">
        <v>13838</v>
      </c>
      <c r="D10" s="41">
        <v>32403.15</v>
      </c>
      <c r="E10" s="39">
        <v>16607</v>
      </c>
      <c r="F10" s="41">
        <v>41018.39</v>
      </c>
      <c r="G10" s="41">
        <f t="shared" si="0"/>
        <v>126.58766200199672</v>
      </c>
      <c r="H10" s="43">
        <v>9283</v>
      </c>
      <c r="I10" s="41">
        <v>22539.38</v>
      </c>
      <c r="J10" s="43">
        <v>7500</v>
      </c>
      <c r="K10" s="41">
        <v>15691.37</v>
      </c>
      <c r="L10" s="41">
        <f t="shared" si="1"/>
        <v>69.617575993660878</v>
      </c>
      <c r="M10" s="43">
        <v>4555</v>
      </c>
      <c r="N10" s="41">
        <v>9863.77</v>
      </c>
      <c r="O10" s="43">
        <v>9107</v>
      </c>
      <c r="P10" s="41">
        <v>25327.02</v>
      </c>
      <c r="Q10" s="41">
        <f t="shared" si="2"/>
        <v>256.76815254208077</v>
      </c>
      <c r="R10" s="43">
        <v>1956</v>
      </c>
      <c r="S10" s="41">
        <v>3630.01</v>
      </c>
      <c r="T10" s="43">
        <v>222</v>
      </c>
      <c r="U10" s="41">
        <v>98.11</v>
      </c>
      <c r="V10" s="41">
        <f t="shared" si="3"/>
        <v>2.7027473753515832</v>
      </c>
    </row>
    <row r="11" spans="1:27" x14ac:dyDescent="0.25">
      <c r="A11" s="39">
        <v>6</v>
      </c>
      <c r="B11" s="39" t="s">
        <v>20</v>
      </c>
      <c r="C11" s="39">
        <v>7071</v>
      </c>
      <c r="D11" s="41">
        <v>9170.2099999999991</v>
      </c>
      <c r="E11" s="39">
        <v>899</v>
      </c>
      <c r="F11" s="41">
        <v>2053.7199999999998</v>
      </c>
      <c r="G11" s="41">
        <f t="shared" si="0"/>
        <v>22.395561279403633</v>
      </c>
      <c r="H11" s="43">
        <v>3901</v>
      </c>
      <c r="I11" s="41">
        <v>6414.11</v>
      </c>
      <c r="J11" s="43">
        <v>860</v>
      </c>
      <c r="K11" s="41">
        <v>1614.61</v>
      </c>
      <c r="L11" s="41">
        <f t="shared" si="1"/>
        <v>25.172783129693755</v>
      </c>
      <c r="M11" s="43">
        <v>3170</v>
      </c>
      <c r="N11" s="41">
        <v>2756.1</v>
      </c>
      <c r="O11" s="43">
        <v>39</v>
      </c>
      <c r="P11" s="41">
        <v>439.11</v>
      </c>
      <c r="Q11" s="41">
        <f t="shared" si="2"/>
        <v>15.932295635136606</v>
      </c>
      <c r="R11" s="43">
        <v>618</v>
      </c>
      <c r="S11" s="41">
        <v>1117.29</v>
      </c>
      <c r="T11" s="43">
        <v>126</v>
      </c>
      <c r="U11" s="41">
        <v>142.38</v>
      </c>
      <c r="V11" s="41">
        <f t="shared" si="3"/>
        <v>12.743334317858391</v>
      </c>
    </row>
    <row r="12" spans="1:27" x14ac:dyDescent="0.25">
      <c r="A12" s="39">
        <v>7</v>
      </c>
      <c r="B12" s="39" t="s">
        <v>21</v>
      </c>
      <c r="C12" s="39">
        <v>1795</v>
      </c>
      <c r="D12" s="41">
        <v>3764.36</v>
      </c>
      <c r="E12" s="39">
        <v>186</v>
      </c>
      <c r="F12" s="41">
        <v>692.56</v>
      </c>
      <c r="G12" s="41">
        <f t="shared" si="0"/>
        <v>18.397815299280619</v>
      </c>
      <c r="H12" s="43">
        <v>1172</v>
      </c>
      <c r="I12" s="41">
        <v>2800.94</v>
      </c>
      <c r="J12" s="43">
        <v>128</v>
      </c>
      <c r="K12" s="41">
        <v>515.94000000000005</v>
      </c>
      <c r="L12" s="41">
        <f t="shared" si="1"/>
        <v>18.420244632159203</v>
      </c>
      <c r="M12" s="43">
        <v>623</v>
      </c>
      <c r="N12" s="41">
        <v>963.42</v>
      </c>
      <c r="O12" s="43">
        <v>58</v>
      </c>
      <c r="P12" s="41">
        <v>176.62</v>
      </c>
      <c r="Q12" s="41">
        <f t="shared" si="2"/>
        <v>18.332606755101619</v>
      </c>
      <c r="R12" s="43">
        <v>182</v>
      </c>
      <c r="S12" s="41">
        <v>408.5</v>
      </c>
      <c r="T12" s="43">
        <v>30</v>
      </c>
      <c r="U12" s="41">
        <v>139.44999999999999</v>
      </c>
      <c r="V12" s="41">
        <f t="shared" si="3"/>
        <v>34.13708690330477</v>
      </c>
    </row>
    <row r="13" spans="1:27" x14ac:dyDescent="0.25">
      <c r="A13" s="39">
        <v>8</v>
      </c>
      <c r="B13" s="39" t="s">
        <v>22</v>
      </c>
      <c r="C13" s="39">
        <v>5857</v>
      </c>
      <c r="D13" s="41">
        <v>11620.2</v>
      </c>
      <c r="E13" s="39">
        <v>1022</v>
      </c>
      <c r="F13" s="41">
        <v>2372.86</v>
      </c>
      <c r="G13" s="41">
        <f t="shared" si="0"/>
        <v>20.420130462470524</v>
      </c>
      <c r="H13" s="43">
        <v>3964</v>
      </c>
      <c r="I13" s="41">
        <v>7969.94</v>
      </c>
      <c r="J13" s="43">
        <v>312</v>
      </c>
      <c r="K13" s="41">
        <v>466.08</v>
      </c>
      <c r="L13" s="41">
        <f t="shared" si="1"/>
        <v>5.8479737614084923</v>
      </c>
      <c r="M13" s="43">
        <v>1893</v>
      </c>
      <c r="N13" s="41">
        <v>3650.26</v>
      </c>
      <c r="O13" s="43">
        <v>710</v>
      </c>
      <c r="P13" s="41">
        <v>1906.78</v>
      </c>
      <c r="Q13" s="41">
        <f t="shared" si="2"/>
        <v>52.236826965750382</v>
      </c>
      <c r="R13" s="43">
        <v>1121</v>
      </c>
      <c r="S13" s="41">
        <v>2153.79</v>
      </c>
      <c r="T13" s="43">
        <v>180</v>
      </c>
      <c r="U13" s="41">
        <v>196.38</v>
      </c>
      <c r="V13" s="41">
        <f t="shared" si="3"/>
        <v>9.1178805733149471</v>
      </c>
    </row>
    <row r="14" spans="1:27" x14ac:dyDescent="0.25">
      <c r="A14" s="39">
        <v>9</v>
      </c>
      <c r="B14" s="39" t="s">
        <v>23</v>
      </c>
      <c r="C14" s="39">
        <v>115761</v>
      </c>
      <c r="D14" s="41">
        <v>269088.90999999997</v>
      </c>
      <c r="E14" s="39">
        <v>107621</v>
      </c>
      <c r="F14" s="41">
        <v>234464.21</v>
      </c>
      <c r="G14" s="41">
        <f t="shared" si="0"/>
        <v>87.132617245355831</v>
      </c>
      <c r="H14" s="43">
        <v>73055</v>
      </c>
      <c r="I14" s="41">
        <v>200522.42</v>
      </c>
      <c r="J14" s="43">
        <v>88400</v>
      </c>
      <c r="K14" s="41">
        <v>210389.9</v>
      </c>
      <c r="L14" s="41">
        <f t="shared" si="1"/>
        <v>104.92088615327901</v>
      </c>
      <c r="M14" s="43">
        <v>42706</v>
      </c>
      <c r="N14" s="41">
        <v>68566.490000000005</v>
      </c>
      <c r="O14" s="43">
        <v>19221</v>
      </c>
      <c r="P14" s="41">
        <v>24074.31</v>
      </c>
      <c r="Q14" s="41">
        <f t="shared" si="2"/>
        <v>35.110897466094585</v>
      </c>
      <c r="R14" s="43">
        <v>24809</v>
      </c>
      <c r="S14" s="41">
        <v>38646.370000000003</v>
      </c>
      <c r="T14" s="43">
        <v>18895</v>
      </c>
      <c r="U14" s="41">
        <v>22935.55</v>
      </c>
      <c r="V14" s="41">
        <f t="shared" si="3"/>
        <v>59.347229765693385</v>
      </c>
    </row>
    <row r="15" spans="1:27" x14ac:dyDescent="0.25">
      <c r="A15" s="39">
        <v>10</v>
      </c>
      <c r="B15" s="39" t="s">
        <v>24</v>
      </c>
      <c r="C15" s="39">
        <v>95670</v>
      </c>
      <c r="D15" s="41">
        <v>273286.62</v>
      </c>
      <c r="E15" s="39">
        <v>65098</v>
      </c>
      <c r="F15" s="41">
        <v>139096.39000000001</v>
      </c>
      <c r="G15" s="41">
        <f t="shared" si="0"/>
        <v>50.897621698420515</v>
      </c>
      <c r="H15" s="43">
        <v>62011</v>
      </c>
      <c r="I15" s="41">
        <v>210546.31</v>
      </c>
      <c r="J15" s="43">
        <v>63791</v>
      </c>
      <c r="K15" s="41">
        <v>129354.87</v>
      </c>
      <c r="L15" s="41">
        <f t="shared" si="1"/>
        <v>61.437728355343765</v>
      </c>
      <c r="M15" s="43">
        <v>33659</v>
      </c>
      <c r="N15" s="41">
        <v>62740.31</v>
      </c>
      <c r="O15" s="43">
        <v>1307</v>
      </c>
      <c r="P15" s="41">
        <v>9741.52</v>
      </c>
      <c r="Q15" s="41">
        <f t="shared" si="2"/>
        <v>15.526732335240295</v>
      </c>
      <c r="R15" s="43">
        <v>20836</v>
      </c>
      <c r="S15" s="41">
        <v>36794.03</v>
      </c>
      <c r="T15" s="43">
        <v>89</v>
      </c>
      <c r="U15" s="41">
        <v>304.48</v>
      </c>
      <c r="V15" s="41">
        <f t="shared" si="3"/>
        <v>0.82752555237901371</v>
      </c>
    </row>
    <row r="16" spans="1:27" x14ac:dyDescent="0.25">
      <c r="A16" s="39">
        <v>11</v>
      </c>
      <c r="B16" s="39" t="s">
        <v>25</v>
      </c>
      <c r="C16" s="39">
        <v>42025</v>
      </c>
      <c r="D16" s="41">
        <v>143883.98000000001</v>
      </c>
      <c r="E16" s="39">
        <v>28201</v>
      </c>
      <c r="F16" s="41">
        <v>61537.98</v>
      </c>
      <c r="G16" s="41">
        <f t="shared" si="0"/>
        <v>42.769167213750968</v>
      </c>
      <c r="H16" s="43">
        <v>26335</v>
      </c>
      <c r="I16" s="41">
        <v>110086.2</v>
      </c>
      <c r="J16" s="43">
        <v>27313</v>
      </c>
      <c r="K16" s="41">
        <v>59853.72</v>
      </c>
      <c r="L16" s="41">
        <f t="shared" si="1"/>
        <v>54.369866522779418</v>
      </c>
      <c r="M16" s="43">
        <v>15690</v>
      </c>
      <c r="N16" s="41">
        <v>33797.78</v>
      </c>
      <c r="O16" s="43">
        <v>888</v>
      </c>
      <c r="P16" s="41">
        <v>1684.26</v>
      </c>
      <c r="Q16" s="41">
        <f t="shared" si="2"/>
        <v>4.983345059941807</v>
      </c>
      <c r="R16" s="43">
        <v>5713</v>
      </c>
      <c r="S16" s="41">
        <v>8717.32</v>
      </c>
      <c r="T16" s="43">
        <v>0</v>
      </c>
      <c r="U16" s="41">
        <v>0</v>
      </c>
      <c r="V16" s="41">
        <f t="shared" si="3"/>
        <v>0</v>
      </c>
    </row>
    <row r="17" spans="1:22" x14ac:dyDescent="0.25">
      <c r="A17" s="39">
        <v>12</v>
      </c>
      <c r="B17" s="39" t="s">
        <v>26</v>
      </c>
      <c r="C17" s="39">
        <v>7879</v>
      </c>
      <c r="D17" s="41">
        <v>22929.47</v>
      </c>
      <c r="E17" s="39">
        <v>4432</v>
      </c>
      <c r="F17" s="41">
        <v>12805.23</v>
      </c>
      <c r="G17" s="41">
        <f t="shared" si="0"/>
        <v>55.846166527180955</v>
      </c>
      <c r="H17" s="43">
        <v>4976</v>
      </c>
      <c r="I17" s="41">
        <v>16950.78</v>
      </c>
      <c r="J17" s="43">
        <v>2527</v>
      </c>
      <c r="K17" s="41">
        <v>8566.39</v>
      </c>
      <c r="L17" s="41">
        <f t="shared" si="1"/>
        <v>50.536848451811657</v>
      </c>
      <c r="M17" s="43">
        <v>2903</v>
      </c>
      <c r="N17" s="41">
        <v>5978.69</v>
      </c>
      <c r="O17" s="43">
        <v>1905</v>
      </c>
      <c r="P17" s="41">
        <v>4238.84</v>
      </c>
      <c r="Q17" s="41">
        <f t="shared" si="2"/>
        <v>70.899143457847799</v>
      </c>
      <c r="R17" s="43">
        <v>1248</v>
      </c>
      <c r="S17" s="41">
        <v>2204.5300000000002</v>
      </c>
      <c r="T17" s="43">
        <v>1800</v>
      </c>
      <c r="U17" s="41">
        <v>3312.49</v>
      </c>
      <c r="V17" s="41">
        <f t="shared" si="3"/>
        <v>150.25833170789235</v>
      </c>
    </row>
    <row r="18" spans="1:22" x14ac:dyDescent="0.25">
      <c r="A18" s="40"/>
      <c r="B18" s="40" t="s">
        <v>27</v>
      </c>
      <c r="C18" s="40">
        <f>SUM(C6:C17)</f>
        <v>326426</v>
      </c>
      <c r="D18" s="42">
        <f>SUM(D6:D17)</f>
        <v>825169.24999999988</v>
      </c>
      <c r="E18" s="40">
        <f>SUM(E6:E17)</f>
        <v>234509</v>
      </c>
      <c r="F18" s="42">
        <f>SUM(F6:F17)</f>
        <v>519903.49</v>
      </c>
      <c r="G18" s="42">
        <f t="shared" si="0"/>
        <v>63.005679137946558</v>
      </c>
      <c r="H18" s="44">
        <f>SUM(H6:H17)</f>
        <v>207262</v>
      </c>
      <c r="I18" s="42">
        <f>SUM(I6:I17)</f>
        <v>619437.56000000006</v>
      </c>
      <c r="J18" s="44">
        <f>SUM(J6:J17)</f>
        <v>196706</v>
      </c>
      <c r="K18" s="42">
        <f>SUM(K6:K17)</f>
        <v>441588.07999999996</v>
      </c>
      <c r="L18" s="42">
        <f t="shared" si="1"/>
        <v>71.288554087679131</v>
      </c>
      <c r="M18" s="44">
        <f>SUM(M6:M17)</f>
        <v>119164</v>
      </c>
      <c r="N18" s="42">
        <f>SUM(N6:N17)</f>
        <v>205731.69</v>
      </c>
      <c r="O18" s="44">
        <f>SUM(O6:O17)</f>
        <v>37803</v>
      </c>
      <c r="P18" s="42">
        <f>SUM(P6:P17)</f>
        <v>78315.41</v>
      </c>
      <c r="Q18" s="42">
        <f t="shared" si="2"/>
        <v>38.066770364837815</v>
      </c>
      <c r="R18" s="44">
        <f>SUM(R6:R17)</f>
        <v>62605</v>
      </c>
      <c r="S18" s="42">
        <f>SUM(S6:S17)</f>
        <v>103586.18</v>
      </c>
      <c r="T18" s="44">
        <f>SUM(T6:T17)</f>
        <v>24276</v>
      </c>
      <c r="U18" s="42">
        <f>SUM(U6:U17)</f>
        <v>32045.9</v>
      </c>
      <c r="V18" s="42">
        <f t="shared" si="3"/>
        <v>30.936462759800587</v>
      </c>
    </row>
    <row r="19" spans="1:22" x14ac:dyDescent="0.25">
      <c r="A19" s="39">
        <v>13</v>
      </c>
      <c r="B19" s="39" t="s">
        <v>28</v>
      </c>
      <c r="C19" s="39">
        <v>4294</v>
      </c>
      <c r="D19" s="41">
        <v>6697.52</v>
      </c>
      <c r="E19" s="39">
        <v>1462</v>
      </c>
      <c r="F19" s="41">
        <v>6369.05</v>
      </c>
      <c r="G19" s="41">
        <f t="shared" si="0"/>
        <v>95.095647344091532</v>
      </c>
      <c r="H19" s="43">
        <v>2782</v>
      </c>
      <c r="I19" s="41">
        <v>4915.54</v>
      </c>
      <c r="J19" s="43">
        <v>1021</v>
      </c>
      <c r="K19" s="41">
        <v>4837.09</v>
      </c>
      <c r="L19" s="41">
        <f t="shared" si="1"/>
        <v>98.404041061612773</v>
      </c>
      <c r="M19" s="43">
        <v>1512</v>
      </c>
      <c r="N19" s="41">
        <v>1781.98</v>
      </c>
      <c r="O19" s="43">
        <v>441</v>
      </c>
      <c r="P19" s="41">
        <v>1531.96</v>
      </c>
      <c r="Q19" s="41">
        <f t="shared" si="2"/>
        <v>85.969539501004505</v>
      </c>
      <c r="R19" s="43">
        <v>250</v>
      </c>
      <c r="S19" s="41">
        <v>424.57</v>
      </c>
      <c r="T19" s="43">
        <v>0</v>
      </c>
      <c r="U19" s="41">
        <v>0</v>
      </c>
      <c r="V19" s="41">
        <f t="shared" si="3"/>
        <v>0</v>
      </c>
    </row>
    <row r="20" spans="1:22" x14ac:dyDescent="0.25">
      <c r="A20" s="39">
        <v>14</v>
      </c>
      <c r="B20" s="39" t="s">
        <v>29</v>
      </c>
      <c r="C20" s="39">
        <v>205</v>
      </c>
      <c r="D20" s="41">
        <v>609.96</v>
      </c>
      <c r="E20" s="39">
        <v>4</v>
      </c>
      <c r="F20" s="41">
        <v>3.9</v>
      </c>
      <c r="G20" s="41">
        <f t="shared" si="0"/>
        <v>0.63938618925831203</v>
      </c>
      <c r="H20" s="43">
        <v>141</v>
      </c>
      <c r="I20" s="41">
        <v>464.65</v>
      </c>
      <c r="J20" s="43">
        <v>0</v>
      </c>
      <c r="K20" s="41">
        <v>0</v>
      </c>
      <c r="L20" s="41">
        <f t="shared" si="1"/>
        <v>0</v>
      </c>
      <c r="M20" s="43">
        <v>64</v>
      </c>
      <c r="N20" s="41">
        <v>145.31</v>
      </c>
      <c r="O20" s="43">
        <v>4</v>
      </c>
      <c r="P20" s="41">
        <v>3.9</v>
      </c>
      <c r="Q20" s="41">
        <f t="shared" si="2"/>
        <v>2.6839171426605186</v>
      </c>
      <c r="R20" s="43">
        <v>25</v>
      </c>
      <c r="S20" s="41">
        <v>44.74</v>
      </c>
      <c r="T20" s="43">
        <v>4</v>
      </c>
      <c r="U20" s="41">
        <v>3.9</v>
      </c>
      <c r="V20" s="41">
        <f t="shared" si="3"/>
        <v>8.7170317389360754</v>
      </c>
    </row>
    <row r="21" spans="1:22" x14ac:dyDescent="0.25">
      <c r="A21" s="39">
        <v>15</v>
      </c>
      <c r="B21" s="39" t="s">
        <v>30</v>
      </c>
      <c r="C21" s="39">
        <v>93</v>
      </c>
      <c r="D21" s="41">
        <v>301.24</v>
      </c>
      <c r="E21" s="39">
        <v>178</v>
      </c>
      <c r="F21" s="41">
        <v>512.92999999999995</v>
      </c>
      <c r="G21" s="41">
        <f t="shared" si="0"/>
        <v>170.27287212853537</v>
      </c>
      <c r="H21" s="43">
        <v>71</v>
      </c>
      <c r="I21" s="41">
        <v>256.19</v>
      </c>
      <c r="J21" s="43">
        <v>0</v>
      </c>
      <c r="K21" s="41">
        <v>0</v>
      </c>
      <c r="L21" s="41">
        <f t="shared" si="1"/>
        <v>0</v>
      </c>
      <c r="M21" s="43">
        <v>22</v>
      </c>
      <c r="N21" s="41">
        <v>45.05</v>
      </c>
      <c r="O21" s="43">
        <v>178</v>
      </c>
      <c r="P21" s="41">
        <v>512.92999999999995</v>
      </c>
      <c r="Q21" s="41">
        <f t="shared" si="2"/>
        <v>1138.5793562708102</v>
      </c>
      <c r="R21" s="43">
        <v>0</v>
      </c>
      <c r="S21" s="41">
        <v>0</v>
      </c>
      <c r="T21" s="43">
        <v>176</v>
      </c>
      <c r="U21" s="41">
        <v>509.57</v>
      </c>
      <c r="V21" s="41" t="e">
        <f t="shared" si="3"/>
        <v>#DIV/0!</v>
      </c>
    </row>
    <row r="22" spans="1:22" x14ac:dyDescent="0.25">
      <c r="A22" s="39">
        <v>16</v>
      </c>
      <c r="B22" s="39" t="s">
        <v>31</v>
      </c>
      <c r="C22" s="39">
        <v>24168</v>
      </c>
      <c r="D22" s="41">
        <v>78626.16</v>
      </c>
      <c r="E22" s="39">
        <v>17571</v>
      </c>
      <c r="F22" s="41">
        <v>70090.81</v>
      </c>
      <c r="G22" s="41">
        <f t="shared" si="0"/>
        <v>89.144389093909709</v>
      </c>
      <c r="H22" s="43">
        <v>14866</v>
      </c>
      <c r="I22" s="41">
        <v>56386.01</v>
      </c>
      <c r="J22" s="43">
        <v>9769</v>
      </c>
      <c r="K22" s="41">
        <v>43217.02</v>
      </c>
      <c r="L22" s="41">
        <f t="shared" si="1"/>
        <v>76.644933734449367</v>
      </c>
      <c r="M22" s="43">
        <v>9302</v>
      </c>
      <c r="N22" s="41">
        <v>22240.15</v>
      </c>
      <c r="O22" s="43">
        <v>7802</v>
      </c>
      <c r="P22" s="41">
        <v>26873.79</v>
      </c>
      <c r="Q22" s="41">
        <f t="shared" si="2"/>
        <v>120.83457170927355</v>
      </c>
      <c r="R22" s="43">
        <v>2209</v>
      </c>
      <c r="S22" s="41">
        <v>5208.5200000000004</v>
      </c>
      <c r="T22" s="43">
        <v>82</v>
      </c>
      <c r="U22" s="41">
        <v>197</v>
      </c>
      <c r="V22" s="41">
        <f t="shared" si="3"/>
        <v>3.7822644436423394</v>
      </c>
    </row>
    <row r="23" spans="1:22" x14ac:dyDescent="0.25">
      <c r="A23" s="39">
        <v>17</v>
      </c>
      <c r="B23" s="39" t="s">
        <v>32</v>
      </c>
      <c r="C23" s="39">
        <v>9073</v>
      </c>
      <c r="D23" s="41">
        <v>28359.41</v>
      </c>
      <c r="E23" s="39">
        <v>6078</v>
      </c>
      <c r="F23" s="41">
        <v>18394.87</v>
      </c>
      <c r="G23" s="41">
        <f t="shared" si="0"/>
        <v>64.863373391759566</v>
      </c>
      <c r="H23" s="43">
        <v>5486</v>
      </c>
      <c r="I23" s="41">
        <v>20627.61</v>
      </c>
      <c r="J23" s="43">
        <v>814</v>
      </c>
      <c r="K23" s="41">
        <v>9054.19</v>
      </c>
      <c r="L23" s="41">
        <f t="shared" si="1"/>
        <v>43.893548501256333</v>
      </c>
      <c r="M23" s="43">
        <v>3587</v>
      </c>
      <c r="N23" s="41">
        <v>7731.8</v>
      </c>
      <c r="O23" s="43">
        <v>5264</v>
      </c>
      <c r="P23" s="41">
        <v>9340.68</v>
      </c>
      <c r="Q23" s="41">
        <f t="shared" si="2"/>
        <v>120.80860860342999</v>
      </c>
      <c r="R23" s="43">
        <v>1495</v>
      </c>
      <c r="S23" s="41">
        <v>2897.9</v>
      </c>
      <c r="T23" s="43">
        <v>4000</v>
      </c>
      <c r="U23" s="41">
        <v>5609.6</v>
      </c>
      <c r="V23" s="41">
        <f t="shared" si="3"/>
        <v>193.57465751061113</v>
      </c>
    </row>
    <row r="24" spans="1:22" x14ac:dyDescent="0.25">
      <c r="A24" s="39">
        <v>18</v>
      </c>
      <c r="B24" s="39" t="s">
        <v>33</v>
      </c>
      <c r="C24" s="39">
        <v>4118</v>
      </c>
      <c r="D24" s="41">
        <v>6974.14</v>
      </c>
      <c r="E24" s="39">
        <v>1085</v>
      </c>
      <c r="F24" s="41">
        <v>1484.08</v>
      </c>
      <c r="G24" s="41">
        <f t="shared" si="0"/>
        <v>21.279756357056208</v>
      </c>
      <c r="H24" s="43">
        <v>2648</v>
      </c>
      <c r="I24" s="41">
        <v>4661.9399999999996</v>
      </c>
      <c r="J24" s="43">
        <v>1063</v>
      </c>
      <c r="K24" s="41">
        <v>1417.76</v>
      </c>
      <c r="L24" s="41">
        <f t="shared" si="1"/>
        <v>30.411373805754689</v>
      </c>
      <c r="M24" s="43">
        <v>1470</v>
      </c>
      <c r="N24" s="41">
        <v>2312.1999999999998</v>
      </c>
      <c r="O24" s="43">
        <v>22</v>
      </c>
      <c r="P24" s="41">
        <v>66.319999999999993</v>
      </c>
      <c r="Q24" s="41">
        <f t="shared" si="2"/>
        <v>2.8682639910042385</v>
      </c>
      <c r="R24" s="43">
        <v>562</v>
      </c>
      <c r="S24" s="41">
        <v>831.73</v>
      </c>
      <c r="T24" s="43">
        <v>120</v>
      </c>
      <c r="U24" s="41">
        <v>89.73</v>
      </c>
      <c r="V24" s="41">
        <f t="shared" si="3"/>
        <v>10.788356798480276</v>
      </c>
    </row>
    <row r="25" spans="1:22" x14ac:dyDescent="0.25">
      <c r="A25" s="39">
        <v>19</v>
      </c>
      <c r="B25" s="39" t="s">
        <v>34</v>
      </c>
      <c r="C25" s="39">
        <v>106</v>
      </c>
      <c r="D25" s="41">
        <v>350</v>
      </c>
      <c r="E25" s="39">
        <v>16</v>
      </c>
      <c r="F25" s="41">
        <v>53.97</v>
      </c>
      <c r="G25" s="41">
        <f t="shared" si="0"/>
        <v>15.42</v>
      </c>
      <c r="H25" s="43">
        <v>71</v>
      </c>
      <c r="I25" s="41">
        <v>250</v>
      </c>
      <c r="J25" s="43">
        <v>0</v>
      </c>
      <c r="K25" s="41">
        <v>0</v>
      </c>
      <c r="L25" s="41">
        <f t="shared" si="1"/>
        <v>0</v>
      </c>
      <c r="M25" s="43">
        <v>35</v>
      </c>
      <c r="N25" s="41">
        <v>100</v>
      </c>
      <c r="O25" s="43">
        <v>16</v>
      </c>
      <c r="P25" s="41">
        <v>53.97</v>
      </c>
      <c r="Q25" s="41">
        <f t="shared" si="2"/>
        <v>53.97</v>
      </c>
      <c r="R25" s="43">
        <v>0</v>
      </c>
      <c r="S25" s="41">
        <v>0</v>
      </c>
      <c r="T25" s="43">
        <v>1</v>
      </c>
      <c r="U25" s="41">
        <v>1.6</v>
      </c>
      <c r="V25" s="41" t="e">
        <f t="shared" si="3"/>
        <v>#DIV/0!</v>
      </c>
    </row>
    <row r="26" spans="1:22" x14ac:dyDescent="0.25">
      <c r="A26" s="39">
        <v>20</v>
      </c>
      <c r="B26" s="39" t="s">
        <v>35</v>
      </c>
      <c r="C26" s="39">
        <v>1001</v>
      </c>
      <c r="D26" s="41">
        <v>2891.32</v>
      </c>
      <c r="E26" s="39">
        <v>493</v>
      </c>
      <c r="F26" s="41">
        <v>163.08000000000001</v>
      </c>
      <c r="G26" s="41">
        <f t="shared" si="0"/>
        <v>5.640330368136353</v>
      </c>
      <c r="H26" s="43">
        <v>724</v>
      </c>
      <c r="I26" s="41">
        <v>1990.1</v>
      </c>
      <c r="J26" s="43">
        <v>3</v>
      </c>
      <c r="K26" s="41">
        <v>0.04</v>
      </c>
      <c r="L26" s="41">
        <f t="shared" si="1"/>
        <v>2.0099492487814685E-3</v>
      </c>
      <c r="M26" s="43">
        <v>277</v>
      </c>
      <c r="N26" s="41">
        <v>901.22</v>
      </c>
      <c r="O26" s="43">
        <v>490</v>
      </c>
      <c r="P26" s="41">
        <v>163.04</v>
      </c>
      <c r="Q26" s="41">
        <f t="shared" si="2"/>
        <v>18.091032156410197</v>
      </c>
      <c r="R26" s="43">
        <v>173</v>
      </c>
      <c r="S26" s="41">
        <v>244.49</v>
      </c>
      <c r="T26" s="43">
        <v>77</v>
      </c>
      <c r="U26" s="41">
        <v>18.63</v>
      </c>
      <c r="V26" s="41">
        <f t="shared" si="3"/>
        <v>7.6199435559736584</v>
      </c>
    </row>
    <row r="27" spans="1:22" x14ac:dyDescent="0.25">
      <c r="A27" s="39">
        <v>21</v>
      </c>
      <c r="B27" s="39" t="s">
        <v>36</v>
      </c>
      <c r="C27" s="39">
        <v>275</v>
      </c>
      <c r="D27" s="41">
        <v>1098.02</v>
      </c>
      <c r="E27" s="39">
        <v>21</v>
      </c>
      <c r="F27" s="41">
        <v>306.24</v>
      </c>
      <c r="G27" s="41">
        <f t="shared" si="0"/>
        <v>27.890202364255661</v>
      </c>
      <c r="H27" s="43">
        <v>218</v>
      </c>
      <c r="I27" s="41">
        <v>815.9</v>
      </c>
      <c r="J27" s="43">
        <v>21</v>
      </c>
      <c r="K27" s="41">
        <v>306.24</v>
      </c>
      <c r="L27" s="41">
        <f t="shared" si="1"/>
        <v>37.534011521019735</v>
      </c>
      <c r="M27" s="43">
        <v>57</v>
      </c>
      <c r="N27" s="41">
        <v>282.12</v>
      </c>
      <c r="O27" s="43">
        <v>0</v>
      </c>
      <c r="P27" s="41">
        <v>0</v>
      </c>
      <c r="Q27" s="41">
        <f t="shared" si="2"/>
        <v>0</v>
      </c>
      <c r="R27" s="43">
        <v>45</v>
      </c>
      <c r="S27" s="41">
        <v>113.26</v>
      </c>
      <c r="T27" s="43">
        <v>0</v>
      </c>
      <c r="U27" s="41">
        <v>0</v>
      </c>
      <c r="V27" s="41">
        <f t="shared" si="3"/>
        <v>0</v>
      </c>
    </row>
    <row r="28" spans="1:22" x14ac:dyDescent="0.25">
      <c r="A28" s="39">
        <v>22</v>
      </c>
      <c r="B28" s="39" t="s">
        <v>37</v>
      </c>
      <c r="C28" s="39">
        <v>293</v>
      </c>
      <c r="D28" s="41">
        <v>852.87</v>
      </c>
      <c r="E28" s="39">
        <v>0</v>
      </c>
      <c r="F28" s="41">
        <v>0</v>
      </c>
      <c r="G28" s="41">
        <f t="shared" si="0"/>
        <v>0</v>
      </c>
      <c r="H28" s="43">
        <v>237</v>
      </c>
      <c r="I28" s="41">
        <v>694.8</v>
      </c>
      <c r="J28" s="43">
        <v>0</v>
      </c>
      <c r="K28" s="41">
        <v>0</v>
      </c>
      <c r="L28" s="41">
        <f t="shared" si="1"/>
        <v>0</v>
      </c>
      <c r="M28" s="43">
        <v>56</v>
      </c>
      <c r="N28" s="41">
        <v>158.07</v>
      </c>
      <c r="O28" s="43">
        <v>0</v>
      </c>
      <c r="P28" s="41">
        <v>0</v>
      </c>
      <c r="Q28" s="41">
        <f t="shared" si="2"/>
        <v>0</v>
      </c>
      <c r="R28" s="43">
        <v>0</v>
      </c>
      <c r="S28" s="41">
        <v>0</v>
      </c>
      <c r="T28" s="43">
        <v>0</v>
      </c>
      <c r="U28" s="41">
        <v>0</v>
      </c>
      <c r="V28" s="41" t="e">
        <f t="shared" si="3"/>
        <v>#DIV/0!</v>
      </c>
    </row>
    <row r="29" spans="1:22" x14ac:dyDescent="0.25">
      <c r="A29" s="39">
        <v>23</v>
      </c>
      <c r="B29" s="39" t="s">
        <v>38</v>
      </c>
      <c r="C29" s="39">
        <v>87</v>
      </c>
      <c r="D29" s="41">
        <v>284</v>
      </c>
      <c r="E29" s="39">
        <v>0</v>
      </c>
      <c r="F29" s="41">
        <v>0</v>
      </c>
      <c r="G29" s="41">
        <f t="shared" si="0"/>
        <v>0</v>
      </c>
      <c r="H29" s="43">
        <v>72</v>
      </c>
      <c r="I29" s="41">
        <v>240</v>
      </c>
      <c r="J29" s="43">
        <v>0</v>
      </c>
      <c r="K29" s="41">
        <v>0</v>
      </c>
      <c r="L29" s="41">
        <f t="shared" si="1"/>
        <v>0</v>
      </c>
      <c r="M29" s="43">
        <v>15</v>
      </c>
      <c r="N29" s="41">
        <v>44</v>
      </c>
      <c r="O29" s="43">
        <v>0</v>
      </c>
      <c r="P29" s="41">
        <v>0</v>
      </c>
      <c r="Q29" s="41">
        <f t="shared" si="2"/>
        <v>0</v>
      </c>
      <c r="R29" s="43">
        <v>0</v>
      </c>
      <c r="S29" s="41">
        <v>0</v>
      </c>
      <c r="T29" s="43">
        <v>0</v>
      </c>
      <c r="U29" s="41">
        <v>0</v>
      </c>
      <c r="V29" s="41" t="e">
        <f t="shared" si="3"/>
        <v>#DIV/0!</v>
      </c>
    </row>
    <row r="30" spans="1:22" x14ac:dyDescent="0.25">
      <c r="A30" s="39">
        <v>24</v>
      </c>
      <c r="B30" s="39" t="s">
        <v>39</v>
      </c>
      <c r="C30" s="39">
        <v>30</v>
      </c>
      <c r="D30" s="41">
        <v>127.57</v>
      </c>
      <c r="E30" s="39">
        <v>357</v>
      </c>
      <c r="F30" s="41">
        <v>508.47</v>
      </c>
      <c r="G30" s="41">
        <f t="shared" si="0"/>
        <v>398.5811711217371</v>
      </c>
      <c r="H30" s="43">
        <v>30</v>
      </c>
      <c r="I30" s="41">
        <v>127.57</v>
      </c>
      <c r="J30" s="43">
        <v>357</v>
      </c>
      <c r="K30" s="41">
        <v>508.47</v>
      </c>
      <c r="L30" s="41">
        <f t="shared" si="1"/>
        <v>398.5811711217371</v>
      </c>
      <c r="M30" s="43">
        <v>0</v>
      </c>
      <c r="N30" s="41">
        <v>0</v>
      </c>
      <c r="O30" s="43">
        <v>0</v>
      </c>
      <c r="P30" s="41">
        <v>0</v>
      </c>
      <c r="Q30" s="41" t="e">
        <f t="shared" si="2"/>
        <v>#DIV/0!</v>
      </c>
      <c r="R30" s="43">
        <v>0</v>
      </c>
      <c r="S30" s="41">
        <v>0</v>
      </c>
      <c r="T30" s="43">
        <v>356</v>
      </c>
      <c r="U30" s="41">
        <v>508.12</v>
      </c>
      <c r="V30" s="41" t="e">
        <f t="shared" si="3"/>
        <v>#DIV/0!</v>
      </c>
    </row>
    <row r="31" spans="1:22" x14ac:dyDescent="0.25">
      <c r="A31" s="39">
        <v>25</v>
      </c>
      <c r="B31" s="39" t="s">
        <v>40</v>
      </c>
      <c r="C31" s="39">
        <v>1686</v>
      </c>
      <c r="D31" s="41">
        <v>2167.5</v>
      </c>
      <c r="E31" s="39">
        <v>639</v>
      </c>
      <c r="F31" s="41">
        <v>330.84</v>
      </c>
      <c r="G31" s="41">
        <f t="shared" si="0"/>
        <v>15.263667820069202</v>
      </c>
      <c r="H31" s="43">
        <v>449</v>
      </c>
      <c r="I31" s="41">
        <v>1144.56</v>
      </c>
      <c r="J31" s="43">
        <v>0</v>
      </c>
      <c r="K31" s="41">
        <v>0</v>
      </c>
      <c r="L31" s="41">
        <f t="shared" si="1"/>
        <v>0</v>
      </c>
      <c r="M31" s="43">
        <v>1237</v>
      </c>
      <c r="N31" s="41">
        <v>1022.94</v>
      </c>
      <c r="O31" s="43">
        <v>639</v>
      </c>
      <c r="P31" s="41">
        <v>330.84</v>
      </c>
      <c r="Q31" s="41">
        <f t="shared" si="2"/>
        <v>32.342072848847437</v>
      </c>
      <c r="R31" s="43">
        <v>1030</v>
      </c>
      <c r="S31" s="41">
        <v>825.86</v>
      </c>
      <c r="T31" s="43">
        <v>639</v>
      </c>
      <c r="U31" s="41">
        <v>330.84</v>
      </c>
      <c r="V31" s="41">
        <f t="shared" si="3"/>
        <v>40.060058605574788</v>
      </c>
    </row>
    <row r="32" spans="1:22" x14ac:dyDescent="0.25">
      <c r="A32" s="40"/>
      <c r="B32" s="40" t="s">
        <v>41</v>
      </c>
      <c r="C32" s="40">
        <f>SUM(C19:C31)</f>
        <v>45429</v>
      </c>
      <c r="D32" s="42">
        <f>SUM(D19:D31)</f>
        <v>129339.71000000002</v>
      </c>
      <c r="E32" s="40">
        <f>SUM(E19:E31)</f>
        <v>27904</v>
      </c>
      <c r="F32" s="42">
        <f>SUM(F19:F31)</f>
        <v>98218.240000000005</v>
      </c>
      <c r="G32" s="42">
        <f t="shared" si="0"/>
        <v>75.938194078214636</v>
      </c>
      <c r="H32" s="44">
        <f>SUM(H19:H31)</f>
        <v>27795</v>
      </c>
      <c r="I32" s="42">
        <f>SUM(I19:I31)</f>
        <v>92574.87000000001</v>
      </c>
      <c r="J32" s="44">
        <f>SUM(J19:J31)</f>
        <v>13048</v>
      </c>
      <c r="K32" s="42">
        <f>SUM(K19:K31)</f>
        <v>59340.810000000005</v>
      </c>
      <c r="L32" s="42">
        <f t="shared" si="1"/>
        <v>64.100343862216604</v>
      </c>
      <c r="M32" s="44">
        <f>SUM(M19:M31)</f>
        <v>17634</v>
      </c>
      <c r="N32" s="42">
        <f>SUM(N19:N31)</f>
        <v>36764.840000000004</v>
      </c>
      <c r="O32" s="44">
        <f>SUM(O19:O31)</f>
        <v>14856</v>
      </c>
      <c r="P32" s="42">
        <f>SUM(P19:P31)</f>
        <v>38877.43</v>
      </c>
      <c r="Q32" s="42">
        <f t="shared" si="2"/>
        <v>105.74622383777543</v>
      </c>
      <c r="R32" s="44">
        <f>SUM(R19:R31)</f>
        <v>5789</v>
      </c>
      <c r="S32" s="42">
        <f>SUM(S19:S31)</f>
        <v>10591.070000000002</v>
      </c>
      <c r="T32" s="44">
        <f>SUM(T19:T31)</f>
        <v>5455</v>
      </c>
      <c r="U32" s="42">
        <f>SUM(U19:U31)</f>
        <v>7268.9900000000007</v>
      </c>
      <c r="V32" s="42">
        <f t="shared" si="3"/>
        <v>68.633197590045185</v>
      </c>
    </row>
    <row r="33" spans="1:22" x14ac:dyDescent="0.25">
      <c r="A33" s="40"/>
      <c r="B33" s="40" t="s">
        <v>42</v>
      </c>
      <c r="C33" s="40">
        <f>SUM(C18,C32)</f>
        <v>371855</v>
      </c>
      <c r="D33" s="42">
        <f>SUM(D18,D32)</f>
        <v>954508.96</v>
      </c>
      <c r="E33" s="40">
        <f>SUM(E18,E32)</f>
        <v>262413</v>
      </c>
      <c r="F33" s="42">
        <f>SUM(F18,F32)</f>
        <v>618121.73</v>
      </c>
      <c r="G33" s="42">
        <f t="shared" si="0"/>
        <v>64.758085665324714</v>
      </c>
      <c r="H33" s="44">
        <f>SUM(H18,H32)</f>
        <v>235057</v>
      </c>
      <c r="I33" s="42">
        <f>SUM(I18,I32)</f>
        <v>712012.43</v>
      </c>
      <c r="J33" s="44">
        <f>SUM(J18,J32)</f>
        <v>209754</v>
      </c>
      <c r="K33" s="42">
        <f>SUM(K18,K32)</f>
        <v>500928.88999999996</v>
      </c>
      <c r="L33" s="42">
        <f t="shared" si="1"/>
        <v>70.353952949950596</v>
      </c>
      <c r="M33" s="44">
        <f>SUM(M18,M32)</f>
        <v>136798</v>
      </c>
      <c r="N33" s="42">
        <f>SUM(N18,N32)</f>
        <v>242496.53</v>
      </c>
      <c r="O33" s="44">
        <f>SUM(O18,O32)</f>
        <v>52659</v>
      </c>
      <c r="P33" s="42">
        <f>SUM(P18,P32)</f>
        <v>117192.84</v>
      </c>
      <c r="Q33" s="42">
        <f t="shared" si="2"/>
        <v>48.327635863490499</v>
      </c>
      <c r="R33" s="44">
        <f>SUM(R18,R32)</f>
        <v>68394</v>
      </c>
      <c r="S33" s="42">
        <f>SUM(S18,S32)</f>
        <v>114177.25</v>
      </c>
      <c r="T33" s="44">
        <f>SUM(T18,T32)</f>
        <v>29731</v>
      </c>
      <c r="U33" s="42">
        <f>SUM(U18,U32)</f>
        <v>39314.89</v>
      </c>
      <c r="V33" s="42">
        <f t="shared" si="3"/>
        <v>34.433208016483142</v>
      </c>
    </row>
    <row r="34" spans="1:22" x14ac:dyDescent="0.25">
      <c r="A34" s="39">
        <v>26</v>
      </c>
      <c r="B34" s="39" t="s">
        <v>43</v>
      </c>
      <c r="C34" s="39">
        <v>82524</v>
      </c>
      <c r="D34" s="41">
        <v>189584.84</v>
      </c>
      <c r="E34" s="39">
        <v>73190</v>
      </c>
      <c r="F34" s="41">
        <v>294644.56</v>
      </c>
      <c r="G34" s="41">
        <f t="shared" si="0"/>
        <v>155.41567564157558</v>
      </c>
      <c r="H34" s="43">
        <v>54736</v>
      </c>
      <c r="I34" s="41">
        <v>145415.42000000001</v>
      </c>
      <c r="J34" s="43">
        <v>71315</v>
      </c>
      <c r="K34" s="41">
        <v>288544.03000000003</v>
      </c>
      <c r="L34" s="41">
        <f t="shared" si="1"/>
        <v>198.42739511394319</v>
      </c>
      <c r="M34" s="43">
        <v>27788</v>
      </c>
      <c r="N34" s="41">
        <v>44169.42</v>
      </c>
      <c r="O34" s="43">
        <v>1875</v>
      </c>
      <c r="P34" s="41">
        <v>6100.53</v>
      </c>
      <c r="Q34" s="41">
        <f t="shared" si="2"/>
        <v>13.811659741060669</v>
      </c>
      <c r="R34" s="43">
        <v>21289</v>
      </c>
      <c r="S34" s="41">
        <v>35304.769999999997</v>
      </c>
      <c r="T34" s="43">
        <v>62469</v>
      </c>
      <c r="U34" s="41">
        <v>258296.12</v>
      </c>
      <c r="V34" s="41">
        <f t="shared" si="3"/>
        <v>731.61819210265367</v>
      </c>
    </row>
    <row r="35" spans="1:22" x14ac:dyDescent="0.25">
      <c r="A35" s="40"/>
      <c r="B35" s="40" t="s">
        <v>44</v>
      </c>
      <c r="C35" s="40">
        <f>SUM(C34:C34)</f>
        <v>82524</v>
      </c>
      <c r="D35" s="42">
        <f>SUM(D34:D34)</f>
        <v>189584.84</v>
      </c>
      <c r="E35" s="40">
        <f>SUM(E34:E34)</f>
        <v>73190</v>
      </c>
      <c r="F35" s="42">
        <f>SUM(F34:F34)</f>
        <v>294644.56</v>
      </c>
      <c r="G35" s="42">
        <f t="shared" si="0"/>
        <v>155.41567564157558</v>
      </c>
      <c r="H35" s="44">
        <f>SUM(H34:H34)</f>
        <v>54736</v>
      </c>
      <c r="I35" s="42">
        <f>SUM(I34:I34)</f>
        <v>145415.42000000001</v>
      </c>
      <c r="J35" s="44">
        <f>SUM(J34:J34)</f>
        <v>71315</v>
      </c>
      <c r="K35" s="42">
        <f>SUM(K34:K34)</f>
        <v>288544.03000000003</v>
      </c>
      <c r="L35" s="42">
        <f t="shared" si="1"/>
        <v>198.42739511394319</v>
      </c>
      <c r="M35" s="44">
        <f>SUM(M34:M34)</f>
        <v>27788</v>
      </c>
      <c r="N35" s="42">
        <f>SUM(N34:N34)</f>
        <v>44169.42</v>
      </c>
      <c r="O35" s="44">
        <f>SUM(O34:O34)</f>
        <v>1875</v>
      </c>
      <c r="P35" s="42">
        <f>SUM(P34:P34)</f>
        <v>6100.53</v>
      </c>
      <c r="Q35" s="42">
        <f t="shared" si="2"/>
        <v>13.811659741060669</v>
      </c>
      <c r="R35" s="44">
        <f>SUM(R34:R34)</f>
        <v>21289</v>
      </c>
      <c r="S35" s="42">
        <f>SUM(S34:S34)</f>
        <v>35304.769999999997</v>
      </c>
      <c r="T35" s="44">
        <f>SUM(T34:T34)</f>
        <v>62469</v>
      </c>
      <c r="U35" s="42">
        <f>SUM(U34:U34)</f>
        <v>258296.12</v>
      </c>
      <c r="V35" s="42">
        <f t="shared" si="3"/>
        <v>731.61819210265367</v>
      </c>
    </row>
    <row r="36" spans="1:22" x14ac:dyDescent="0.25">
      <c r="A36" s="39">
        <v>27</v>
      </c>
      <c r="B36" s="39" t="s">
        <v>45</v>
      </c>
      <c r="C36" s="39">
        <v>12441</v>
      </c>
      <c r="D36" s="41">
        <v>36199.82</v>
      </c>
      <c r="E36" s="39">
        <v>497</v>
      </c>
      <c r="F36" s="41">
        <v>1857.1</v>
      </c>
      <c r="G36" s="41">
        <f t="shared" si="0"/>
        <v>5.1301360062011359</v>
      </c>
      <c r="H36" s="43">
        <v>6248</v>
      </c>
      <c r="I36" s="41">
        <v>22997.1</v>
      </c>
      <c r="J36" s="43">
        <v>0</v>
      </c>
      <c r="K36" s="41">
        <v>0</v>
      </c>
      <c r="L36" s="41">
        <f t="shared" si="1"/>
        <v>0</v>
      </c>
      <c r="M36" s="43">
        <v>6193</v>
      </c>
      <c r="N36" s="41">
        <v>13202.72</v>
      </c>
      <c r="O36" s="43">
        <v>497</v>
      </c>
      <c r="P36" s="41">
        <v>1857.1</v>
      </c>
      <c r="Q36" s="41">
        <f t="shared" si="2"/>
        <v>14.066040937019039</v>
      </c>
      <c r="R36" s="43">
        <v>1433</v>
      </c>
      <c r="S36" s="41">
        <v>2515</v>
      </c>
      <c r="T36" s="43">
        <v>23</v>
      </c>
      <c r="U36" s="41">
        <v>2.25</v>
      </c>
      <c r="V36" s="41">
        <f t="shared" si="3"/>
        <v>8.9463220675944338E-2</v>
      </c>
    </row>
    <row r="37" spans="1:22" x14ac:dyDescent="0.25">
      <c r="A37" s="39">
        <v>28</v>
      </c>
      <c r="B37" s="39" t="s">
        <v>46</v>
      </c>
      <c r="C37" s="39">
        <v>70337</v>
      </c>
      <c r="D37" s="41">
        <v>228739.97</v>
      </c>
      <c r="E37" s="39">
        <v>93399</v>
      </c>
      <c r="F37" s="41">
        <v>185260.56</v>
      </c>
      <c r="G37" s="41">
        <f t="shared" si="0"/>
        <v>80.991774196700291</v>
      </c>
      <c r="H37" s="43">
        <v>46668</v>
      </c>
      <c r="I37" s="41">
        <v>175432.81</v>
      </c>
      <c r="J37" s="43">
        <v>78201</v>
      </c>
      <c r="K37" s="41">
        <v>124190.07</v>
      </c>
      <c r="L37" s="41">
        <f t="shared" si="1"/>
        <v>70.790674788826564</v>
      </c>
      <c r="M37" s="43">
        <v>23669</v>
      </c>
      <c r="N37" s="41">
        <v>53307.16</v>
      </c>
      <c r="O37" s="43">
        <v>15198</v>
      </c>
      <c r="P37" s="41">
        <v>61070.49</v>
      </c>
      <c r="Q37" s="41">
        <f t="shared" si="2"/>
        <v>114.5633907340027</v>
      </c>
      <c r="R37" s="43">
        <v>20444</v>
      </c>
      <c r="S37" s="41">
        <v>40277.769999999997</v>
      </c>
      <c r="T37" s="43">
        <v>93399</v>
      </c>
      <c r="U37" s="41">
        <v>185260.63</v>
      </c>
      <c r="V37" s="41">
        <f t="shared" si="3"/>
        <v>459.95751502627877</v>
      </c>
    </row>
    <row r="38" spans="1:22" x14ac:dyDescent="0.25">
      <c r="A38" s="39">
        <v>29</v>
      </c>
      <c r="B38" s="39" t="s">
        <v>47</v>
      </c>
      <c r="C38" s="39">
        <v>3696</v>
      </c>
      <c r="D38" s="41">
        <v>11482.78</v>
      </c>
      <c r="E38" s="39">
        <v>6168</v>
      </c>
      <c r="F38" s="41">
        <v>20622.02</v>
      </c>
      <c r="G38" s="41">
        <f t="shared" ref="G38:G57" si="4">(F38/D38)*100</f>
        <v>179.59083079184657</v>
      </c>
      <c r="H38" s="43">
        <v>2777</v>
      </c>
      <c r="I38" s="41">
        <v>8577.74</v>
      </c>
      <c r="J38" s="43">
        <v>5571</v>
      </c>
      <c r="K38" s="41">
        <v>16414.84</v>
      </c>
      <c r="L38" s="41">
        <f t="shared" ref="L38:L57" si="5">(K38/I38)*100</f>
        <v>191.36555782758629</v>
      </c>
      <c r="M38" s="43">
        <v>919</v>
      </c>
      <c r="N38" s="41">
        <v>2905.04</v>
      </c>
      <c r="O38" s="43">
        <v>597</v>
      </c>
      <c r="P38" s="41">
        <v>4207.18</v>
      </c>
      <c r="Q38" s="41">
        <f t="shared" ref="Q38:Q57" si="6">(P38/N38)*100</f>
        <v>144.82347919477874</v>
      </c>
      <c r="R38" s="43">
        <v>0</v>
      </c>
      <c r="S38" s="41">
        <v>0</v>
      </c>
      <c r="T38" s="43">
        <v>0</v>
      </c>
      <c r="U38" s="41">
        <v>0</v>
      </c>
      <c r="V38" s="41" t="e">
        <f t="shared" ref="V38:V57" si="7">(U38/S38)*100</f>
        <v>#DIV/0!</v>
      </c>
    </row>
    <row r="39" spans="1:22" x14ac:dyDescent="0.25">
      <c r="A39" s="39">
        <v>30</v>
      </c>
      <c r="B39" s="39" t="s">
        <v>48</v>
      </c>
      <c r="C39" s="39">
        <v>72953</v>
      </c>
      <c r="D39" s="41">
        <v>139717.39000000001</v>
      </c>
      <c r="E39" s="39">
        <v>46917</v>
      </c>
      <c r="F39" s="41">
        <v>95363.39</v>
      </c>
      <c r="G39" s="41">
        <f t="shared" si="4"/>
        <v>68.254488578694463</v>
      </c>
      <c r="H39" s="43">
        <v>47983</v>
      </c>
      <c r="I39" s="41">
        <v>100014.12</v>
      </c>
      <c r="J39" s="43">
        <v>37757</v>
      </c>
      <c r="K39" s="41">
        <v>54797.34</v>
      </c>
      <c r="L39" s="41">
        <f t="shared" si="5"/>
        <v>54.789603707956438</v>
      </c>
      <c r="M39" s="43">
        <v>24970</v>
      </c>
      <c r="N39" s="41">
        <v>39703.269999999997</v>
      </c>
      <c r="O39" s="43">
        <v>9160</v>
      </c>
      <c r="P39" s="41">
        <v>40566.050000000003</v>
      </c>
      <c r="Q39" s="41">
        <f t="shared" si="6"/>
        <v>102.17307037934155</v>
      </c>
      <c r="R39" s="43">
        <v>18969</v>
      </c>
      <c r="S39" s="41">
        <v>31234.32</v>
      </c>
      <c r="T39" s="43">
        <v>96</v>
      </c>
      <c r="U39" s="41">
        <v>190.36</v>
      </c>
      <c r="V39" s="41">
        <f t="shared" si="7"/>
        <v>0.60945780154650409</v>
      </c>
    </row>
    <row r="40" spans="1:22" x14ac:dyDescent="0.25">
      <c r="A40" s="40"/>
      <c r="B40" s="40" t="s">
        <v>49</v>
      </c>
      <c r="C40" s="40">
        <f>SUM(C36:C39)</f>
        <v>159427</v>
      </c>
      <c r="D40" s="42">
        <f>SUM(D36:D39)</f>
        <v>416139.96</v>
      </c>
      <c r="E40" s="40">
        <f>SUM(E36:E39)</f>
        <v>146981</v>
      </c>
      <c r="F40" s="42">
        <f>SUM(F36:F39)</f>
        <v>303103.07</v>
      </c>
      <c r="G40" s="42">
        <f t="shared" si="4"/>
        <v>72.836809519566444</v>
      </c>
      <c r="H40" s="44">
        <f>SUM(H36:H39)</f>
        <v>103676</v>
      </c>
      <c r="I40" s="42">
        <f>SUM(I36:I39)</f>
        <v>307021.77</v>
      </c>
      <c r="J40" s="44">
        <f>SUM(J36:J39)</f>
        <v>121529</v>
      </c>
      <c r="K40" s="42">
        <f>SUM(K36:K39)</f>
        <v>195402.25</v>
      </c>
      <c r="L40" s="42">
        <f t="shared" si="5"/>
        <v>63.644428211067897</v>
      </c>
      <c r="M40" s="44">
        <f>SUM(M36:M39)</f>
        <v>55751</v>
      </c>
      <c r="N40" s="42">
        <f>SUM(N36:N39)</f>
        <v>109118.19</v>
      </c>
      <c r="O40" s="44">
        <f>SUM(O36:O39)</f>
        <v>25452</v>
      </c>
      <c r="P40" s="42">
        <f>SUM(P36:P39)</f>
        <v>107700.81999999999</v>
      </c>
      <c r="Q40" s="42">
        <f t="shared" si="6"/>
        <v>98.701068996837265</v>
      </c>
      <c r="R40" s="44">
        <f>SUM(R36:R39)</f>
        <v>40846</v>
      </c>
      <c r="S40" s="42">
        <f>SUM(S36:S39)</f>
        <v>74027.09</v>
      </c>
      <c r="T40" s="44">
        <f>SUM(T36:T39)</f>
        <v>93518</v>
      </c>
      <c r="U40" s="42">
        <f>SUM(U36:U39)</f>
        <v>185453.24</v>
      </c>
      <c r="V40" s="42">
        <f t="shared" si="7"/>
        <v>250.52077557013251</v>
      </c>
    </row>
    <row r="41" spans="1:22" x14ac:dyDescent="0.25">
      <c r="A41" s="39">
        <v>31</v>
      </c>
      <c r="B41" s="39" t="s">
        <v>50</v>
      </c>
      <c r="C41" s="39">
        <v>155</v>
      </c>
      <c r="D41" s="41">
        <v>190.21</v>
      </c>
      <c r="E41" s="39">
        <v>0</v>
      </c>
      <c r="F41" s="41">
        <v>0</v>
      </c>
      <c r="G41" s="41">
        <f t="shared" si="4"/>
        <v>0</v>
      </c>
      <c r="H41" s="43">
        <v>120</v>
      </c>
      <c r="I41" s="41">
        <v>175.21</v>
      </c>
      <c r="J41" s="43">
        <v>0</v>
      </c>
      <c r="K41" s="41">
        <v>0</v>
      </c>
      <c r="L41" s="41">
        <f t="shared" si="5"/>
        <v>0</v>
      </c>
      <c r="M41" s="43">
        <v>35</v>
      </c>
      <c r="N41" s="41">
        <v>15</v>
      </c>
      <c r="O41" s="43">
        <v>0</v>
      </c>
      <c r="P41" s="41">
        <v>0</v>
      </c>
      <c r="Q41" s="41">
        <f t="shared" si="6"/>
        <v>0</v>
      </c>
      <c r="R41" s="43">
        <v>0</v>
      </c>
      <c r="S41" s="41">
        <v>0</v>
      </c>
      <c r="T41" s="43">
        <v>0</v>
      </c>
      <c r="U41" s="41">
        <v>0</v>
      </c>
      <c r="V41" s="41" t="e">
        <f t="shared" si="7"/>
        <v>#DIV/0!</v>
      </c>
    </row>
    <row r="42" spans="1:22" x14ac:dyDescent="0.25">
      <c r="A42" s="39">
        <v>32</v>
      </c>
      <c r="B42" s="39" t="s">
        <v>51</v>
      </c>
      <c r="C42" s="39">
        <v>426</v>
      </c>
      <c r="D42" s="41">
        <v>615.24</v>
      </c>
      <c r="E42" s="39">
        <v>0</v>
      </c>
      <c r="F42" s="41">
        <v>0</v>
      </c>
      <c r="G42" s="41">
        <f t="shared" si="4"/>
        <v>0</v>
      </c>
      <c r="H42" s="43">
        <v>276</v>
      </c>
      <c r="I42" s="41">
        <v>517.02</v>
      </c>
      <c r="J42" s="43">
        <v>0</v>
      </c>
      <c r="K42" s="41">
        <v>0</v>
      </c>
      <c r="L42" s="41">
        <f t="shared" si="5"/>
        <v>0</v>
      </c>
      <c r="M42" s="43">
        <v>150</v>
      </c>
      <c r="N42" s="41">
        <v>98.22</v>
      </c>
      <c r="O42" s="43">
        <v>0</v>
      </c>
      <c r="P42" s="41">
        <v>0</v>
      </c>
      <c r="Q42" s="41">
        <f t="shared" si="6"/>
        <v>0</v>
      </c>
      <c r="R42" s="43">
        <v>144</v>
      </c>
      <c r="S42" s="41">
        <v>201.48</v>
      </c>
      <c r="T42" s="43">
        <v>0</v>
      </c>
      <c r="U42" s="41">
        <v>0</v>
      </c>
      <c r="V42" s="41">
        <f t="shared" si="7"/>
        <v>0</v>
      </c>
    </row>
    <row r="43" spans="1:22" x14ac:dyDescent="0.25">
      <c r="A43" s="39">
        <v>33</v>
      </c>
      <c r="B43" s="39" t="s">
        <v>52</v>
      </c>
      <c r="C43" s="39">
        <v>75</v>
      </c>
      <c r="D43" s="41">
        <v>50</v>
      </c>
      <c r="E43" s="39">
        <v>0</v>
      </c>
      <c r="F43" s="41">
        <v>0</v>
      </c>
      <c r="G43" s="41">
        <f t="shared" si="4"/>
        <v>0</v>
      </c>
      <c r="H43" s="43">
        <v>0</v>
      </c>
      <c r="I43" s="41">
        <v>0</v>
      </c>
      <c r="J43" s="43">
        <v>0</v>
      </c>
      <c r="K43" s="41">
        <v>0</v>
      </c>
      <c r="L43" s="41" t="e">
        <f t="shared" si="5"/>
        <v>#DIV/0!</v>
      </c>
      <c r="M43" s="43">
        <v>75</v>
      </c>
      <c r="N43" s="41">
        <v>50</v>
      </c>
      <c r="O43" s="43">
        <v>0</v>
      </c>
      <c r="P43" s="41">
        <v>0</v>
      </c>
      <c r="Q43" s="41">
        <f t="shared" si="6"/>
        <v>0</v>
      </c>
      <c r="R43" s="43">
        <v>30</v>
      </c>
      <c r="S43" s="41">
        <v>26</v>
      </c>
      <c r="T43" s="43">
        <v>0</v>
      </c>
      <c r="U43" s="41">
        <v>0</v>
      </c>
      <c r="V43" s="41">
        <f t="shared" si="7"/>
        <v>0</v>
      </c>
    </row>
    <row r="44" spans="1:22" x14ac:dyDescent="0.25">
      <c r="A44" s="39">
        <v>34</v>
      </c>
      <c r="B44" s="39" t="s">
        <v>53</v>
      </c>
      <c r="C44" s="39">
        <v>245</v>
      </c>
      <c r="D44" s="41">
        <v>208.2</v>
      </c>
      <c r="E44" s="39">
        <v>0</v>
      </c>
      <c r="F44" s="41">
        <v>0</v>
      </c>
      <c r="G44" s="41">
        <f t="shared" si="4"/>
        <v>0</v>
      </c>
      <c r="H44" s="43">
        <v>126</v>
      </c>
      <c r="I44" s="41">
        <v>135.91</v>
      </c>
      <c r="J44" s="43">
        <v>0</v>
      </c>
      <c r="K44" s="41">
        <v>0</v>
      </c>
      <c r="L44" s="41">
        <f t="shared" si="5"/>
        <v>0</v>
      </c>
      <c r="M44" s="43">
        <v>119</v>
      </c>
      <c r="N44" s="41">
        <v>72.290000000000006</v>
      </c>
      <c r="O44" s="43">
        <v>0</v>
      </c>
      <c r="P44" s="41">
        <v>0</v>
      </c>
      <c r="Q44" s="41">
        <f t="shared" si="6"/>
        <v>0</v>
      </c>
      <c r="R44" s="43">
        <v>30</v>
      </c>
      <c r="S44" s="41">
        <v>26</v>
      </c>
      <c r="T44" s="43">
        <v>0</v>
      </c>
      <c r="U44" s="41">
        <v>0</v>
      </c>
      <c r="V44" s="41">
        <f t="shared" si="7"/>
        <v>0</v>
      </c>
    </row>
    <row r="45" spans="1:22" x14ac:dyDescent="0.25">
      <c r="A45" s="39">
        <v>35</v>
      </c>
      <c r="B45" s="39" t="s">
        <v>54</v>
      </c>
      <c r="C45" s="39">
        <v>30</v>
      </c>
      <c r="D45" s="41">
        <v>127.57</v>
      </c>
      <c r="E45" s="39">
        <v>0</v>
      </c>
      <c r="F45" s="41">
        <v>0</v>
      </c>
      <c r="G45" s="41">
        <f t="shared" si="4"/>
        <v>0</v>
      </c>
      <c r="H45" s="43">
        <v>30</v>
      </c>
      <c r="I45" s="41">
        <v>127.57</v>
      </c>
      <c r="J45" s="43">
        <v>0</v>
      </c>
      <c r="K45" s="41">
        <v>0</v>
      </c>
      <c r="L45" s="41">
        <f t="shared" si="5"/>
        <v>0</v>
      </c>
      <c r="M45" s="43">
        <v>0</v>
      </c>
      <c r="N45" s="41">
        <v>0</v>
      </c>
      <c r="O45" s="43">
        <v>0</v>
      </c>
      <c r="P45" s="41">
        <v>0</v>
      </c>
      <c r="Q45" s="41" t="e">
        <f t="shared" si="6"/>
        <v>#DIV/0!</v>
      </c>
      <c r="R45" s="43">
        <v>0</v>
      </c>
      <c r="S45" s="41">
        <v>0</v>
      </c>
      <c r="T45" s="43">
        <v>0</v>
      </c>
      <c r="U45" s="41">
        <v>0</v>
      </c>
      <c r="V45" s="41" t="e">
        <f t="shared" si="7"/>
        <v>#DIV/0!</v>
      </c>
    </row>
    <row r="46" spans="1:22" x14ac:dyDescent="0.25">
      <c r="A46" s="40"/>
      <c r="B46" s="40" t="s">
        <v>55</v>
      </c>
      <c r="C46" s="40">
        <f>SUM(C41:C45)</f>
        <v>931</v>
      </c>
      <c r="D46" s="42">
        <f>SUM(D41:D45)</f>
        <v>1191.22</v>
      </c>
      <c r="E46" s="40">
        <f>SUM(E41:E45)</f>
        <v>0</v>
      </c>
      <c r="F46" s="42">
        <f>SUM(F41:F45)</f>
        <v>0</v>
      </c>
      <c r="G46" s="42">
        <f t="shared" si="4"/>
        <v>0</v>
      </c>
      <c r="H46" s="44">
        <f>SUM(H41:H45)</f>
        <v>552</v>
      </c>
      <c r="I46" s="42">
        <f>SUM(I41:I45)</f>
        <v>955.71</v>
      </c>
      <c r="J46" s="44">
        <f>SUM(J41:J45)</f>
        <v>0</v>
      </c>
      <c r="K46" s="42">
        <f>SUM(K41:K45)</f>
        <v>0</v>
      </c>
      <c r="L46" s="42">
        <f t="shared" si="5"/>
        <v>0</v>
      </c>
      <c r="M46" s="44">
        <f>SUM(M41:M45)</f>
        <v>379</v>
      </c>
      <c r="N46" s="42">
        <f>SUM(N41:N45)</f>
        <v>235.51</v>
      </c>
      <c r="O46" s="44">
        <f>SUM(O41:O45)</f>
        <v>0</v>
      </c>
      <c r="P46" s="42">
        <f>SUM(P41:P45)</f>
        <v>0</v>
      </c>
      <c r="Q46" s="42">
        <f t="shared" si="6"/>
        <v>0</v>
      </c>
      <c r="R46" s="44">
        <f>SUM(R41:R45)</f>
        <v>204</v>
      </c>
      <c r="S46" s="42">
        <f>SUM(S41:S45)</f>
        <v>253.48</v>
      </c>
      <c r="T46" s="44">
        <f>SUM(T41:T45)</f>
        <v>0</v>
      </c>
      <c r="U46" s="42">
        <f>SUM(U41:U45)</f>
        <v>0</v>
      </c>
      <c r="V46" s="42">
        <f t="shared" si="7"/>
        <v>0</v>
      </c>
    </row>
    <row r="47" spans="1:22" x14ac:dyDescent="0.25">
      <c r="A47" s="39">
        <v>36</v>
      </c>
      <c r="B47" s="39" t="s">
        <v>56</v>
      </c>
      <c r="C47" s="39">
        <v>1156</v>
      </c>
      <c r="D47" s="41">
        <v>4659.08</v>
      </c>
      <c r="E47" s="39">
        <v>430</v>
      </c>
      <c r="F47" s="41">
        <v>1755.63</v>
      </c>
      <c r="G47" s="41">
        <f t="shared" si="4"/>
        <v>37.681902864943297</v>
      </c>
      <c r="H47" s="43">
        <v>512</v>
      </c>
      <c r="I47" s="41">
        <v>2104.4</v>
      </c>
      <c r="J47" s="43">
        <v>0</v>
      </c>
      <c r="K47" s="41">
        <v>0</v>
      </c>
      <c r="L47" s="41">
        <f t="shared" si="5"/>
        <v>0</v>
      </c>
      <c r="M47" s="43">
        <v>644</v>
      </c>
      <c r="N47" s="41">
        <v>2554.6799999999998</v>
      </c>
      <c r="O47" s="43">
        <v>430</v>
      </c>
      <c r="P47" s="41">
        <v>1755.63</v>
      </c>
      <c r="Q47" s="41">
        <f t="shared" si="6"/>
        <v>68.722110009864252</v>
      </c>
      <c r="R47" s="43">
        <v>47</v>
      </c>
      <c r="S47" s="41">
        <v>213.44</v>
      </c>
      <c r="T47" s="43">
        <v>0</v>
      </c>
      <c r="U47" s="41">
        <v>0</v>
      </c>
      <c r="V47" s="41">
        <f t="shared" si="7"/>
        <v>0</v>
      </c>
    </row>
    <row r="48" spans="1:22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4"/>
        <v>#DIV/0!</v>
      </c>
      <c r="H48" s="43">
        <v>0</v>
      </c>
      <c r="I48" s="41">
        <v>0</v>
      </c>
      <c r="J48" s="43">
        <v>0</v>
      </c>
      <c r="K48" s="41">
        <v>0</v>
      </c>
      <c r="L48" s="41" t="e">
        <f t="shared" si="5"/>
        <v>#DIV/0!</v>
      </c>
      <c r="M48" s="43">
        <v>0</v>
      </c>
      <c r="N48" s="41">
        <v>0</v>
      </c>
      <c r="O48" s="43">
        <v>0</v>
      </c>
      <c r="P48" s="41">
        <v>0</v>
      </c>
      <c r="Q48" s="41" t="e">
        <f t="shared" si="6"/>
        <v>#DIV/0!</v>
      </c>
      <c r="R48" s="43">
        <v>0</v>
      </c>
      <c r="S48" s="41">
        <v>0</v>
      </c>
      <c r="T48" s="43">
        <v>0</v>
      </c>
      <c r="U48" s="41">
        <v>0</v>
      </c>
      <c r="V48" s="41" t="e">
        <f t="shared" si="7"/>
        <v>#DIV/0!</v>
      </c>
    </row>
    <row r="49" spans="1:22" x14ac:dyDescent="0.25">
      <c r="A49" s="39">
        <v>38</v>
      </c>
      <c r="B49" s="39" t="s">
        <v>58</v>
      </c>
      <c r="C49" s="39">
        <v>1602</v>
      </c>
      <c r="D49" s="41">
        <v>1602.79</v>
      </c>
      <c r="E49" s="39">
        <v>1288</v>
      </c>
      <c r="F49" s="41">
        <v>718.78</v>
      </c>
      <c r="G49" s="41">
        <f t="shared" si="4"/>
        <v>44.845550571191481</v>
      </c>
      <c r="H49" s="43">
        <v>502</v>
      </c>
      <c r="I49" s="41">
        <v>502.79</v>
      </c>
      <c r="J49" s="43">
        <v>0</v>
      </c>
      <c r="K49" s="41">
        <v>0</v>
      </c>
      <c r="L49" s="41">
        <f t="shared" si="5"/>
        <v>0</v>
      </c>
      <c r="M49" s="43">
        <v>1100</v>
      </c>
      <c r="N49" s="41">
        <v>1100</v>
      </c>
      <c r="O49" s="43">
        <v>1288</v>
      </c>
      <c r="P49" s="41">
        <v>718.78</v>
      </c>
      <c r="Q49" s="41">
        <f t="shared" si="6"/>
        <v>65.343636363636364</v>
      </c>
      <c r="R49" s="43">
        <v>0</v>
      </c>
      <c r="S49" s="41">
        <v>0</v>
      </c>
      <c r="T49" s="43">
        <v>2</v>
      </c>
      <c r="U49" s="41">
        <v>1.8</v>
      </c>
      <c r="V49" s="41" t="e">
        <f t="shared" si="7"/>
        <v>#DIV/0!</v>
      </c>
    </row>
    <row r="50" spans="1:22" x14ac:dyDescent="0.25">
      <c r="A50" s="39">
        <v>39</v>
      </c>
      <c r="B50" s="39" t="s">
        <v>59</v>
      </c>
      <c r="C50" s="39">
        <v>1830</v>
      </c>
      <c r="D50" s="41">
        <v>1218.25</v>
      </c>
      <c r="E50" s="39">
        <v>1207</v>
      </c>
      <c r="F50" s="41">
        <v>568.41</v>
      </c>
      <c r="G50" s="41">
        <f t="shared" si="4"/>
        <v>46.657910937820638</v>
      </c>
      <c r="H50" s="43">
        <v>0</v>
      </c>
      <c r="I50" s="41">
        <v>0</v>
      </c>
      <c r="J50" s="43">
        <v>0</v>
      </c>
      <c r="K50" s="41">
        <v>0</v>
      </c>
      <c r="L50" s="41" t="e">
        <f t="shared" si="5"/>
        <v>#DIV/0!</v>
      </c>
      <c r="M50" s="43">
        <v>1830</v>
      </c>
      <c r="N50" s="41">
        <v>1218.25</v>
      </c>
      <c r="O50" s="43">
        <v>1207</v>
      </c>
      <c r="P50" s="41">
        <v>568.41</v>
      </c>
      <c r="Q50" s="41">
        <f t="shared" si="6"/>
        <v>46.657910937820638</v>
      </c>
      <c r="R50" s="43">
        <v>0</v>
      </c>
      <c r="S50" s="41">
        <v>0</v>
      </c>
      <c r="T50" s="43">
        <v>1207</v>
      </c>
      <c r="U50" s="41">
        <v>568.41</v>
      </c>
      <c r="V50" s="41" t="e">
        <f t="shared" si="7"/>
        <v>#DIV/0!</v>
      </c>
    </row>
    <row r="51" spans="1:22" x14ac:dyDescent="0.25">
      <c r="A51" s="40"/>
      <c r="B51" s="40" t="s">
        <v>60</v>
      </c>
      <c r="C51" s="40">
        <f>SUM(C47:C50)</f>
        <v>4588</v>
      </c>
      <c r="D51" s="42">
        <f>SUM(D47:D50)</f>
        <v>7480.12</v>
      </c>
      <c r="E51" s="40">
        <f>SUM(E47:E50)</f>
        <v>2925</v>
      </c>
      <c r="F51" s="42">
        <f>SUM(F47:F50)</f>
        <v>3042.8199999999997</v>
      </c>
      <c r="G51" s="42">
        <f t="shared" si="4"/>
        <v>40.678759164291478</v>
      </c>
      <c r="H51" s="44">
        <f>SUM(H47:H50)</f>
        <v>1014</v>
      </c>
      <c r="I51" s="42">
        <f>SUM(I47:I50)</f>
        <v>2607.19</v>
      </c>
      <c r="J51" s="44">
        <f>SUM(J47:J50)</f>
        <v>0</v>
      </c>
      <c r="K51" s="42">
        <f>SUM(K47:K50)</f>
        <v>0</v>
      </c>
      <c r="L51" s="42">
        <f t="shared" si="5"/>
        <v>0</v>
      </c>
      <c r="M51" s="44">
        <f>SUM(M47:M50)</f>
        <v>3574</v>
      </c>
      <c r="N51" s="42">
        <f>SUM(N47:N50)</f>
        <v>4872.93</v>
      </c>
      <c r="O51" s="44">
        <f>SUM(O47:O50)</f>
        <v>2925</v>
      </c>
      <c r="P51" s="42">
        <f>SUM(P47:P50)</f>
        <v>3042.8199999999997</v>
      </c>
      <c r="Q51" s="42">
        <f t="shared" si="6"/>
        <v>62.443334913491469</v>
      </c>
      <c r="R51" s="44">
        <f>SUM(R47:R50)</f>
        <v>47</v>
      </c>
      <c r="S51" s="42">
        <f>SUM(S47:S50)</f>
        <v>213.44</v>
      </c>
      <c r="T51" s="44">
        <f>SUM(T47:T50)</f>
        <v>1209</v>
      </c>
      <c r="U51" s="42">
        <f>SUM(U47:U50)</f>
        <v>570.20999999999992</v>
      </c>
      <c r="V51" s="42">
        <f t="shared" si="7"/>
        <v>267.15236131934029</v>
      </c>
    </row>
    <row r="52" spans="1:22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4"/>
        <v>#DIV/0!</v>
      </c>
      <c r="H52" s="43">
        <v>0</v>
      </c>
      <c r="I52" s="41">
        <v>0</v>
      </c>
      <c r="J52" s="43">
        <v>0</v>
      </c>
      <c r="K52" s="41">
        <v>0</v>
      </c>
      <c r="L52" s="41" t="e">
        <f t="shared" si="5"/>
        <v>#DIV/0!</v>
      </c>
      <c r="M52" s="43">
        <v>0</v>
      </c>
      <c r="N52" s="41">
        <v>0</v>
      </c>
      <c r="O52" s="43">
        <v>0</v>
      </c>
      <c r="P52" s="41">
        <v>0</v>
      </c>
      <c r="Q52" s="41" t="e">
        <f t="shared" si="6"/>
        <v>#DIV/0!</v>
      </c>
      <c r="R52" s="43">
        <v>0</v>
      </c>
      <c r="S52" s="41">
        <v>0</v>
      </c>
      <c r="T52" s="43">
        <v>0</v>
      </c>
      <c r="U52" s="41">
        <v>0</v>
      </c>
      <c r="V52" s="41" t="e">
        <f t="shared" si="7"/>
        <v>#DIV/0!</v>
      </c>
    </row>
    <row r="53" spans="1:22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4"/>
        <v>#DIV/0!</v>
      </c>
      <c r="H53" s="43">
        <v>0</v>
      </c>
      <c r="I53" s="41">
        <v>0</v>
      </c>
      <c r="J53" s="43">
        <v>0</v>
      </c>
      <c r="K53" s="41">
        <v>0</v>
      </c>
      <c r="L53" s="41" t="e">
        <f t="shared" si="5"/>
        <v>#DIV/0!</v>
      </c>
      <c r="M53" s="43">
        <v>0</v>
      </c>
      <c r="N53" s="41">
        <v>0</v>
      </c>
      <c r="O53" s="43">
        <v>0</v>
      </c>
      <c r="P53" s="41">
        <v>0</v>
      </c>
      <c r="Q53" s="41" t="e">
        <f t="shared" si="6"/>
        <v>#DIV/0!</v>
      </c>
      <c r="R53" s="43">
        <v>0</v>
      </c>
      <c r="S53" s="41">
        <v>0</v>
      </c>
      <c r="T53" s="43">
        <v>0</v>
      </c>
      <c r="U53" s="41">
        <v>0</v>
      </c>
      <c r="V53" s="41" t="e">
        <f t="shared" si="7"/>
        <v>#DIV/0!</v>
      </c>
    </row>
    <row r="54" spans="1:22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4"/>
        <v>#DIV/0!</v>
      </c>
      <c r="H54" s="43">
        <v>0</v>
      </c>
      <c r="I54" s="41">
        <v>0</v>
      </c>
      <c r="J54" s="43">
        <v>0</v>
      </c>
      <c r="K54" s="41">
        <v>0</v>
      </c>
      <c r="L54" s="41" t="e">
        <f t="shared" si="5"/>
        <v>#DIV/0!</v>
      </c>
      <c r="M54" s="43">
        <v>0</v>
      </c>
      <c r="N54" s="41">
        <v>0</v>
      </c>
      <c r="O54" s="43">
        <v>0</v>
      </c>
      <c r="P54" s="41">
        <v>0</v>
      </c>
      <c r="Q54" s="41" t="e">
        <f t="shared" si="6"/>
        <v>#DIV/0!</v>
      </c>
      <c r="R54" s="43">
        <v>0</v>
      </c>
      <c r="S54" s="41">
        <v>0</v>
      </c>
      <c r="T54" s="43">
        <v>0</v>
      </c>
      <c r="U54" s="41">
        <v>0</v>
      </c>
      <c r="V54" s="41" t="e">
        <f t="shared" si="7"/>
        <v>#DIV/0!</v>
      </c>
    </row>
    <row r="55" spans="1:22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4"/>
        <v>#DIV/0!</v>
      </c>
      <c r="H55" s="43">
        <v>0</v>
      </c>
      <c r="I55" s="41">
        <v>0</v>
      </c>
      <c r="J55" s="43">
        <v>0</v>
      </c>
      <c r="K55" s="41">
        <v>0</v>
      </c>
      <c r="L55" s="41" t="e">
        <f t="shared" si="5"/>
        <v>#DIV/0!</v>
      </c>
      <c r="M55" s="43">
        <v>0</v>
      </c>
      <c r="N55" s="41">
        <v>0</v>
      </c>
      <c r="O55" s="43">
        <v>0</v>
      </c>
      <c r="P55" s="41">
        <v>0</v>
      </c>
      <c r="Q55" s="41" t="e">
        <f t="shared" si="6"/>
        <v>#DIV/0!</v>
      </c>
      <c r="R55" s="43">
        <v>0</v>
      </c>
      <c r="S55" s="41">
        <v>0</v>
      </c>
      <c r="T55" s="43">
        <v>0</v>
      </c>
      <c r="U55" s="41">
        <v>0</v>
      </c>
      <c r="V55" s="41" t="e">
        <f t="shared" si="7"/>
        <v>#DIV/0!</v>
      </c>
    </row>
    <row r="56" spans="1:22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4"/>
        <v>#DIV/0!</v>
      </c>
      <c r="H56" s="44">
        <f>SUM(H52:H55)</f>
        <v>0</v>
      </c>
      <c r="I56" s="42">
        <f>SUM(I52:I55)</f>
        <v>0</v>
      </c>
      <c r="J56" s="44">
        <f>SUM(J52:J55)</f>
        <v>0</v>
      </c>
      <c r="K56" s="42">
        <f>SUM(K52:K55)</f>
        <v>0</v>
      </c>
      <c r="L56" s="42" t="e">
        <f t="shared" si="5"/>
        <v>#DIV/0!</v>
      </c>
      <c r="M56" s="44">
        <f>SUM(M52:M55)</f>
        <v>0</v>
      </c>
      <c r="N56" s="42">
        <f>SUM(N52:N55)</f>
        <v>0</v>
      </c>
      <c r="O56" s="44">
        <f>SUM(O52:O55)</f>
        <v>0</v>
      </c>
      <c r="P56" s="42">
        <f>SUM(P52:P55)</f>
        <v>0</v>
      </c>
      <c r="Q56" s="42" t="e">
        <f t="shared" si="6"/>
        <v>#DIV/0!</v>
      </c>
      <c r="R56" s="44">
        <f>SUM(R52:R55)</f>
        <v>0</v>
      </c>
      <c r="S56" s="42">
        <f>SUM(S52:S55)</f>
        <v>0</v>
      </c>
      <c r="T56" s="44">
        <f>SUM(T52:T55)</f>
        <v>0</v>
      </c>
      <c r="U56" s="42">
        <f>SUM(U52:U55)</f>
        <v>0</v>
      </c>
      <c r="V56" s="42" t="e">
        <f t="shared" si="7"/>
        <v>#DIV/0!</v>
      </c>
    </row>
    <row r="57" spans="1:22" x14ac:dyDescent="0.25">
      <c r="A57" s="40"/>
      <c r="B57" s="40" t="s">
        <v>66</v>
      </c>
      <c r="C57" s="40">
        <f>SUM(C33,C35,C40,C46,C51,C56)</f>
        <v>619325</v>
      </c>
      <c r="D57" s="42">
        <f>SUM(D33,D35,D40,D46,D51,D56)</f>
        <v>1568905.1</v>
      </c>
      <c r="E57" s="40">
        <f>SUM(E33,E35,E40,E46,E51,E56)</f>
        <v>485509</v>
      </c>
      <c r="F57" s="42">
        <f>SUM(F33,F35,F40,F46,F51,F56)</f>
        <v>1218912.1800000002</v>
      </c>
      <c r="G57" s="42">
        <f t="shared" si="4"/>
        <v>77.691899911600785</v>
      </c>
      <c r="H57" s="44">
        <f>SUM(H33,H35,H40,H46,H51,H56)</f>
        <v>395035</v>
      </c>
      <c r="I57" s="42">
        <f>SUM(I33,I35,I40,I46,I51,I56)</f>
        <v>1168012.52</v>
      </c>
      <c r="J57" s="44">
        <f>SUM(J33,J35,J40,J46,J51,J56)</f>
        <v>402598</v>
      </c>
      <c r="K57" s="42">
        <f>SUM(K33,K35,K40,K46,K51,K56)</f>
        <v>984875.16999999993</v>
      </c>
      <c r="L57" s="42">
        <f t="shared" si="5"/>
        <v>84.320600433289869</v>
      </c>
      <c r="M57" s="44">
        <f>SUM(M33,M35,M40,M46,M51,M56)</f>
        <v>224290</v>
      </c>
      <c r="N57" s="42">
        <f>SUM(N33,N35,N40,N46,N51,N56)</f>
        <v>400892.58</v>
      </c>
      <c r="O57" s="44">
        <f>SUM(O33,O35,O40,O46,O51,O56)</f>
        <v>82911</v>
      </c>
      <c r="P57" s="42">
        <f>SUM(P33,P35,P40,P46,P51,P56)</f>
        <v>234037.01</v>
      </c>
      <c r="Q57" s="42">
        <f t="shared" si="6"/>
        <v>58.37898271901166</v>
      </c>
      <c r="R57" s="44">
        <f>SUM(R33,R35,R40,R46,R51,R56)</f>
        <v>130780</v>
      </c>
      <c r="S57" s="42">
        <f>SUM(S33,S35,S40,S46,S51,S56)</f>
        <v>223976.03</v>
      </c>
      <c r="T57" s="44">
        <f>SUM(T33,T35,T40,T46,T51,T56)</f>
        <v>186927</v>
      </c>
      <c r="U57" s="42">
        <f>SUM(U33,U35,U40,U46,U51,U56)</f>
        <v>483634.46</v>
      </c>
      <c r="V57" s="42">
        <f t="shared" si="7"/>
        <v>215.93134765358596</v>
      </c>
    </row>
  </sheetData>
  <mergeCells count="19">
    <mergeCell ref="Q3:Q5"/>
    <mergeCell ref="M4:N4"/>
    <mergeCell ref="O4:P4"/>
    <mergeCell ref="A2:V2"/>
    <mergeCell ref="V3:V5"/>
    <mergeCell ref="C4:D4"/>
    <mergeCell ref="E4:F4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</mergeCells>
  <conditionalFormatting sqref="W3:W5 Y3:Z5">
    <cfRule type="cellIs" dxfId="1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"/>
  <sheetViews>
    <sheetView workbookViewId="0">
      <selection activeCell="J18" sqref="J18"/>
    </sheetView>
  </sheetViews>
  <sheetFormatPr defaultColWidth="9.140625" defaultRowHeight="15" x14ac:dyDescent="0.25"/>
  <cols>
    <col min="1" max="1" width="3.5703125" style="5" bestFit="1" customWidth="1"/>
    <col min="2" max="2" width="22.5703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4.7109375" style="9" customWidth="1"/>
    <col min="8" max="8" width="12" style="38" customWidth="1"/>
    <col min="9" max="9" width="9.42578125" style="9" customWidth="1"/>
    <col min="10" max="10" width="11" style="38" customWidth="1"/>
    <col min="11" max="11" width="9.42578125" style="9" customWidth="1"/>
    <col min="12" max="12" width="10.140625" style="9" customWidth="1"/>
    <col min="13" max="13" width="10.140625" style="38" customWidth="1"/>
    <col min="14" max="14" width="10.140625" style="9" customWidth="1"/>
    <col min="15" max="15" width="10.140625" style="38" customWidth="1"/>
    <col min="16" max="17" width="10.140625" style="9" customWidth="1"/>
    <col min="18" max="18" width="8.85546875" style="38" customWidth="1"/>
    <col min="19" max="19" width="11.140625" style="9" customWidth="1"/>
    <col min="20" max="20" width="8.85546875" style="38" customWidth="1"/>
    <col min="21" max="21" width="11.140625" style="9" customWidth="1"/>
    <col min="22" max="22" width="13.140625" style="9" customWidth="1"/>
    <col min="23" max="23" width="9.140625" style="5" customWidth="1"/>
    <col min="24" max="16384" width="9.140625" style="5"/>
  </cols>
  <sheetData>
    <row r="1" spans="1:2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37"/>
      <c r="I1" s="16"/>
      <c r="J1" s="128" t="s">
        <v>185</v>
      </c>
      <c r="K1" s="16"/>
      <c r="L1" s="16"/>
      <c r="M1" s="37"/>
      <c r="N1" s="16"/>
      <c r="O1" s="37"/>
      <c r="P1" s="16"/>
      <c r="Q1" s="16"/>
      <c r="R1" s="37"/>
      <c r="S1" s="18" t="s">
        <v>67</v>
      </c>
      <c r="T1" s="37"/>
      <c r="U1" s="18" t="s">
        <v>2</v>
      </c>
      <c r="V1" s="19"/>
    </row>
    <row r="2" spans="1:27" x14ac:dyDescent="0.25">
      <c r="A2" s="45" t="s">
        <v>68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60"/>
      <c r="W2" s="20"/>
      <c r="X2" s="20"/>
      <c r="Y2" s="20"/>
    </row>
    <row r="3" spans="1:27" s="1" customFormat="1" ht="13.5" x14ac:dyDescent="0.25">
      <c r="A3" s="54" t="s">
        <v>4</v>
      </c>
      <c r="B3" s="55" t="s">
        <v>69</v>
      </c>
      <c r="C3" s="58" t="s">
        <v>6</v>
      </c>
      <c r="D3" s="58"/>
      <c r="E3" s="58"/>
      <c r="F3" s="58"/>
      <c r="G3" s="49" t="s">
        <v>7</v>
      </c>
      <c r="H3" s="58" t="s">
        <v>8</v>
      </c>
      <c r="I3" s="58"/>
      <c r="J3" s="58"/>
      <c r="K3" s="58"/>
      <c r="L3" s="49" t="s">
        <v>7</v>
      </c>
      <c r="M3" s="58" t="s">
        <v>9</v>
      </c>
      <c r="N3" s="58"/>
      <c r="O3" s="58"/>
      <c r="P3" s="59"/>
      <c r="Q3" s="49" t="s">
        <v>7</v>
      </c>
      <c r="R3" s="52" t="s">
        <v>10</v>
      </c>
      <c r="S3" s="52"/>
      <c r="T3" s="52"/>
      <c r="U3" s="52"/>
      <c r="V3" s="49" t="s">
        <v>7</v>
      </c>
    </row>
    <row r="4" spans="1:27" s="1" customFormat="1" ht="13.5" x14ac:dyDescent="0.25">
      <c r="A4" s="54"/>
      <c r="B4" s="56"/>
      <c r="C4" s="52" t="s">
        <v>11</v>
      </c>
      <c r="D4" s="52"/>
      <c r="E4" s="52" t="s">
        <v>12</v>
      </c>
      <c r="F4" s="52"/>
      <c r="G4" s="50"/>
      <c r="H4" s="52" t="s">
        <v>11</v>
      </c>
      <c r="I4" s="52"/>
      <c r="J4" s="52" t="s">
        <v>12</v>
      </c>
      <c r="K4" s="52"/>
      <c r="L4" s="50"/>
      <c r="M4" s="52" t="s">
        <v>11</v>
      </c>
      <c r="N4" s="52"/>
      <c r="O4" s="52" t="s">
        <v>12</v>
      </c>
      <c r="P4" s="53"/>
      <c r="Q4" s="50"/>
      <c r="R4" s="52" t="s">
        <v>11</v>
      </c>
      <c r="S4" s="52"/>
      <c r="T4" s="52" t="s">
        <v>12</v>
      </c>
      <c r="U4" s="52"/>
      <c r="V4" s="50"/>
    </row>
    <row r="5" spans="1:27" s="1" customFormat="1" x14ac:dyDescent="0.25">
      <c r="A5" s="54"/>
      <c r="B5" s="57"/>
      <c r="C5" s="4" t="s">
        <v>13</v>
      </c>
      <c r="D5" s="8" t="s">
        <v>14</v>
      </c>
      <c r="E5" s="4" t="s">
        <v>13</v>
      </c>
      <c r="F5" s="8" t="s">
        <v>14</v>
      </c>
      <c r="G5" s="51"/>
      <c r="H5" s="4" t="s">
        <v>13</v>
      </c>
      <c r="I5" s="8" t="s">
        <v>14</v>
      </c>
      <c r="J5" s="4" t="s">
        <v>13</v>
      </c>
      <c r="K5" s="8" t="s">
        <v>14</v>
      </c>
      <c r="L5" s="51"/>
      <c r="M5" s="4" t="s">
        <v>13</v>
      </c>
      <c r="N5" s="8" t="s">
        <v>14</v>
      </c>
      <c r="O5" s="4" t="s">
        <v>13</v>
      </c>
      <c r="P5" s="8" t="s">
        <v>14</v>
      </c>
      <c r="Q5" s="51"/>
      <c r="R5" s="4" t="s">
        <v>13</v>
      </c>
      <c r="S5" s="8" t="s">
        <v>14</v>
      </c>
      <c r="T5" s="4" t="s">
        <v>13</v>
      </c>
      <c r="U5" s="8" t="s">
        <v>14</v>
      </c>
      <c r="V5" s="51"/>
      <c r="W5" s="2"/>
      <c r="X5" s="2"/>
      <c r="Y5" s="2"/>
      <c r="Z5" s="2"/>
      <c r="AA5" s="7"/>
    </row>
    <row r="6" spans="1:27" x14ac:dyDescent="0.25">
      <c r="A6" s="39">
        <v>1</v>
      </c>
      <c r="B6" s="39" t="s">
        <v>70</v>
      </c>
      <c r="C6" s="39">
        <v>35282</v>
      </c>
      <c r="D6" s="41">
        <v>61197.5</v>
      </c>
      <c r="E6" s="39">
        <v>31419</v>
      </c>
      <c r="F6" s="41">
        <v>56542.89</v>
      </c>
      <c r="G6" s="41">
        <f t="shared" ref="G6:G18" si="0">(F6/D6)*100</f>
        <v>92.39411740675682</v>
      </c>
      <c r="H6" s="43">
        <v>20945</v>
      </c>
      <c r="I6" s="41">
        <v>37840.5</v>
      </c>
      <c r="J6" s="43">
        <v>25848</v>
      </c>
      <c r="K6" s="41">
        <v>37736.29</v>
      </c>
      <c r="L6" s="41">
        <f t="shared" ref="L6:L18" si="1">(K6/I6)*100</f>
        <v>99.724607232991119</v>
      </c>
      <c r="M6" s="43">
        <v>14337</v>
      </c>
      <c r="N6" s="41">
        <v>23357</v>
      </c>
      <c r="O6" s="43">
        <v>5571</v>
      </c>
      <c r="P6" s="41">
        <v>18806.599999999999</v>
      </c>
      <c r="Q6" s="41">
        <f t="shared" ref="Q6:Q18" si="2">(P6/N6)*100</f>
        <v>80.518045981932602</v>
      </c>
      <c r="R6" s="43">
        <v>14337</v>
      </c>
      <c r="S6" s="41">
        <v>23357</v>
      </c>
      <c r="T6" s="43">
        <v>16661</v>
      </c>
      <c r="U6" s="41">
        <v>33284.449999999997</v>
      </c>
      <c r="V6" s="41">
        <f t="shared" ref="V6:V18" si="3">(U6/S6)*100</f>
        <v>142.50310399451985</v>
      </c>
    </row>
    <row r="7" spans="1:27" x14ac:dyDescent="0.25">
      <c r="A7" s="39">
        <v>2</v>
      </c>
      <c r="B7" s="39" t="s">
        <v>71</v>
      </c>
      <c r="C7" s="39">
        <v>27408</v>
      </c>
      <c r="D7" s="41">
        <v>39375.040000000001</v>
      </c>
      <c r="E7" s="39">
        <v>28409</v>
      </c>
      <c r="F7" s="41">
        <v>60166</v>
      </c>
      <c r="G7" s="41">
        <f t="shared" si="0"/>
        <v>152.80238445472054</v>
      </c>
      <c r="H7" s="43">
        <v>17830</v>
      </c>
      <c r="I7" s="41">
        <v>33089.629999999997</v>
      </c>
      <c r="J7" s="43">
        <v>24864</v>
      </c>
      <c r="K7" s="41">
        <v>53427.24</v>
      </c>
      <c r="L7" s="41">
        <f t="shared" si="1"/>
        <v>161.46218618944971</v>
      </c>
      <c r="M7" s="43">
        <v>9578</v>
      </c>
      <c r="N7" s="41">
        <v>6285.41</v>
      </c>
      <c r="O7" s="43">
        <v>3545</v>
      </c>
      <c r="P7" s="41">
        <v>6738.76</v>
      </c>
      <c r="Q7" s="41">
        <f t="shared" si="2"/>
        <v>107.21273552560613</v>
      </c>
      <c r="R7" s="43">
        <v>9230</v>
      </c>
      <c r="S7" s="41">
        <v>12881.28</v>
      </c>
      <c r="T7" s="43">
        <v>20130</v>
      </c>
      <c r="U7" s="41">
        <v>45973.66</v>
      </c>
      <c r="V7" s="41">
        <f t="shared" si="3"/>
        <v>356.90288542753518</v>
      </c>
    </row>
    <row r="8" spans="1:27" x14ac:dyDescent="0.25">
      <c r="A8" s="39">
        <v>3</v>
      </c>
      <c r="B8" s="39" t="s">
        <v>72</v>
      </c>
      <c r="C8" s="39">
        <v>35668</v>
      </c>
      <c r="D8" s="41">
        <v>67575.91</v>
      </c>
      <c r="E8" s="39">
        <v>35560</v>
      </c>
      <c r="F8" s="41">
        <v>62000.9</v>
      </c>
      <c r="G8" s="41">
        <f t="shared" si="0"/>
        <v>91.75000381052952</v>
      </c>
      <c r="H8" s="43">
        <v>26749</v>
      </c>
      <c r="I8" s="41">
        <v>53584.39</v>
      </c>
      <c r="J8" s="43">
        <v>29622</v>
      </c>
      <c r="K8" s="41">
        <v>43130.49</v>
      </c>
      <c r="L8" s="41">
        <f t="shared" si="1"/>
        <v>80.490773525648038</v>
      </c>
      <c r="M8" s="43">
        <v>8919</v>
      </c>
      <c r="N8" s="41">
        <v>13991.52</v>
      </c>
      <c r="O8" s="43">
        <v>5938</v>
      </c>
      <c r="P8" s="41">
        <v>18870.41</v>
      </c>
      <c r="Q8" s="41">
        <f t="shared" si="2"/>
        <v>134.87033574622342</v>
      </c>
      <c r="R8" s="43">
        <v>0</v>
      </c>
      <c r="S8" s="41">
        <v>0</v>
      </c>
      <c r="T8" s="43">
        <v>7203</v>
      </c>
      <c r="U8" s="41">
        <v>16573.240000000002</v>
      </c>
      <c r="V8" s="41" t="e">
        <f t="shared" si="3"/>
        <v>#DIV/0!</v>
      </c>
    </row>
    <row r="9" spans="1:27" x14ac:dyDescent="0.25">
      <c r="A9" s="39">
        <v>4</v>
      </c>
      <c r="B9" s="39" t="s">
        <v>73</v>
      </c>
      <c r="C9" s="39">
        <v>157900</v>
      </c>
      <c r="D9" s="41">
        <v>294256.75</v>
      </c>
      <c r="E9" s="39">
        <v>77796</v>
      </c>
      <c r="F9" s="41">
        <v>158640.65</v>
      </c>
      <c r="G9" s="41">
        <f t="shared" si="0"/>
        <v>53.912323166758277</v>
      </c>
      <c r="H9" s="43">
        <v>92420</v>
      </c>
      <c r="I9" s="41">
        <v>195317.85</v>
      </c>
      <c r="J9" s="43">
        <v>62108</v>
      </c>
      <c r="K9" s="41">
        <v>119302.45</v>
      </c>
      <c r="L9" s="41">
        <f t="shared" si="1"/>
        <v>61.081181264282804</v>
      </c>
      <c r="M9" s="43">
        <v>65480</v>
      </c>
      <c r="N9" s="41">
        <v>98938.9</v>
      </c>
      <c r="O9" s="43">
        <v>15688</v>
      </c>
      <c r="P9" s="41">
        <v>39338.199999999997</v>
      </c>
      <c r="Q9" s="41">
        <f t="shared" si="2"/>
        <v>39.760094361267406</v>
      </c>
      <c r="R9" s="43">
        <v>63519</v>
      </c>
      <c r="S9" s="41">
        <v>97691.85</v>
      </c>
      <c r="T9" s="43">
        <v>17260</v>
      </c>
      <c r="U9" s="41">
        <v>46716.58</v>
      </c>
      <c r="V9" s="41">
        <f t="shared" si="3"/>
        <v>47.820345300042938</v>
      </c>
    </row>
    <row r="10" spans="1:27" x14ac:dyDescent="0.25">
      <c r="A10" s="39">
        <v>5</v>
      </c>
      <c r="B10" s="39" t="s">
        <v>74</v>
      </c>
      <c r="C10" s="39">
        <v>18459</v>
      </c>
      <c r="D10" s="41">
        <v>34703.78</v>
      </c>
      <c r="E10" s="39">
        <v>12176</v>
      </c>
      <c r="F10" s="41">
        <v>28992.17</v>
      </c>
      <c r="G10" s="41">
        <f t="shared" si="0"/>
        <v>83.541821668993975</v>
      </c>
      <c r="H10" s="43">
        <v>8279</v>
      </c>
      <c r="I10" s="41">
        <v>23019.91</v>
      </c>
      <c r="J10" s="43">
        <v>10323</v>
      </c>
      <c r="K10" s="41">
        <v>25466.34</v>
      </c>
      <c r="L10" s="41">
        <f t="shared" si="1"/>
        <v>110.62745249655623</v>
      </c>
      <c r="M10" s="43">
        <v>10180</v>
      </c>
      <c r="N10" s="41">
        <v>11683.87</v>
      </c>
      <c r="O10" s="43">
        <v>1853</v>
      </c>
      <c r="P10" s="41">
        <v>3525.83</v>
      </c>
      <c r="Q10" s="41">
        <f t="shared" si="2"/>
        <v>30.176902002504303</v>
      </c>
      <c r="R10" s="43">
        <v>990</v>
      </c>
      <c r="S10" s="41">
        <v>1005</v>
      </c>
      <c r="T10" s="43">
        <v>6697</v>
      </c>
      <c r="U10" s="41">
        <v>13502.12</v>
      </c>
      <c r="V10" s="41">
        <f t="shared" si="3"/>
        <v>1343.4945273631843</v>
      </c>
    </row>
    <row r="11" spans="1:27" x14ac:dyDescent="0.25">
      <c r="A11" s="39">
        <v>6</v>
      </c>
      <c r="B11" s="39" t="s">
        <v>75</v>
      </c>
      <c r="C11" s="39">
        <v>16712</v>
      </c>
      <c r="D11" s="41">
        <v>122458.22</v>
      </c>
      <c r="E11" s="39">
        <v>36024</v>
      </c>
      <c r="F11" s="41">
        <v>121857.2</v>
      </c>
      <c r="G11" s="41">
        <f t="shared" si="0"/>
        <v>99.509204037099337</v>
      </c>
      <c r="H11" s="43">
        <v>13446</v>
      </c>
      <c r="I11" s="41">
        <v>96001.42</v>
      </c>
      <c r="J11" s="43">
        <v>30750</v>
      </c>
      <c r="K11" s="41">
        <v>109693.36</v>
      </c>
      <c r="L11" s="41">
        <f t="shared" si="1"/>
        <v>114.26222653789912</v>
      </c>
      <c r="M11" s="43">
        <v>3266</v>
      </c>
      <c r="N11" s="41">
        <v>26456.799999999999</v>
      </c>
      <c r="O11" s="43">
        <v>5274</v>
      </c>
      <c r="P11" s="41">
        <v>12163.84</v>
      </c>
      <c r="Q11" s="41">
        <f t="shared" si="2"/>
        <v>45.976232953342809</v>
      </c>
      <c r="R11" s="43">
        <v>3946</v>
      </c>
      <c r="S11" s="41">
        <v>10654.2</v>
      </c>
      <c r="T11" s="43">
        <v>7003</v>
      </c>
      <c r="U11" s="41">
        <v>32137.72</v>
      </c>
      <c r="V11" s="41">
        <f t="shared" si="3"/>
        <v>301.6436710405286</v>
      </c>
    </row>
    <row r="12" spans="1:27" x14ac:dyDescent="0.25">
      <c r="A12" s="39">
        <v>7</v>
      </c>
      <c r="B12" s="39" t="s">
        <v>76</v>
      </c>
      <c r="C12" s="39">
        <v>3201</v>
      </c>
      <c r="D12" s="41">
        <v>10762.6</v>
      </c>
      <c r="E12" s="39">
        <v>3632</v>
      </c>
      <c r="F12" s="41">
        <v>11472.59</v>
      </c>
      <c r="G12" s="41">
        <f t="shared" si="0"/>
        <v>106.59682604575103</v>
      </c>
      <c r="H12" s="43">
        <v>2711</v>
      </c>
      <c r="I12" s="41">
        <v>9478.61</v>
      </c>
      <c r="J12" s="43">
        <v>3450</v>
      </c>
      <c r="K12" s="41">
        <v>10918.7</v>
      </c>
      <c r="L12" s="41">
        <f t="shared" si="1"/>
        <v>115.19305045782029</v>
      </c>
      <c r="M12" s="43">
        <v>490</v>
      </c>
      <c r="N12" s="41">
        <v>1283.99</v>
      </c>
      <c r="O12" s="43">
        <v>182</v>
      </c>
      <c r="P12" s="41">
        <v>553.89</v>
      </c>
      <c r="Q12" s="41">
        <f t="shared" si="2"/>
        <v>43.138186434473788</v>
      </c>
      <c r="R12" s="43">
        <v>3201</v>
      </c>
      <c r="S12" s="41">
        <v>10762.6</v>
      </c>
      <c r="T12" s="43">
        <v>168</v>
      </c>
      <c r="U12" s="41">
        <v>1612.85</v>
      </c>
      <c r="V12" s="41">
        <f t="shared" si="3"/>
        <v>14.985691189861184</v>
      </c>
    </row>
    <row r="13" spans="1:27" x14ac:dyDescent="0.25">
      <c r="A13" s="39">
        <v>8</v>
      </c>
      <c r="B13" s="39" t="s">
        <v>77</v>
      </c>
      <c r="C13" s="39">
        <v>119480</v>
      </c>
      <c r="D13" s="41">
        <v>196242</v>
      </c>
      <c r="E13" s="39">
        <v>78289</v>
      </c>
      <c r="F13" s="41">
        <v>197449.29</v>
      </c>
      <c r="G13" s="41">
        <f t="shared" si="0"/>
        <v>100.61520469624239</v>
      </c>
      <c r="H13" s="43">
        <v>76180</v>
      </c>
      <c r="I13" s="41">
        <v>153004</v>
      </c>
      <c r="J13" s="43">
        <v>67745</v>
      </c>
      <c r="K13" s="41">
        <v>169838.49</v>
      </c>
      <c r="L13" s="41">
        <f t="shared" si="1"/>
        <v>111.00264698962118</v>
      </c>
      <c r="M13" s="43">
        <v>43300</v>
      </c>
      <c r="N13" s="41">
        <v>43238</v>
      </c>
      <c r="O13" s="43">
        <v>10544</v>
      </c>
      <c r="P13" s="41">
        <v>27610.799999999999</v>
      </c>
      <c r="Q13" s="41">
        <f t="shared" si="2"/>
        <v>63.857717748276976</v>
      </c>
      <c r="R13" s="43">
        <v>22701</v>
      </c>
      <c r="S13" s="41">
        <v>38708</v>
      </c>
      <c r="T13" s="43">
        <v>52821</v>
      </c>
      <c r="U13" s="41">
        <v>131278.35</v>
      </c>
      <c r="V13" s="41">
        <f t="shared" si="3"/>
        <v>339.15043401880752</v>
      </c>
    </row>
    <row r="14" spans="1:27" x14ac:dyDescent="0.25">
      <c r="A14" s="39">
        <v>9</v>
      </c>
      <c r="B14" s="39" t="s">
        <v>78</v>
      </c>
      <c r="C14" s="39">
        <v>91794</v>
      </c>
      <c r="D14" s="41">
        <v>461265.76</v>
      </c>
      <c r="E14" s="39">
        <v>85424</v>
      </c>
      <c r="F14" s="41">
        <v>287454.78999999998</v>
      </c>
      <c r="G14" s="41">
        <f t="shared" si="0"/>
        <v>62.318692373784693</v>
      </c>
      <c r="H14" s="43">
        <v>49000</v>
      </c>
      <c r="I14" s="41">
        <v>352666.68</v>
      </c>
      <c r="J14" s="43">
        <v>72334</v>
      </c>
      <c r="K14" s="41">
        <v>240629.54</v>
      </c>
      <c r="L14" s="41">
        <f t="shared" si="1"/>
        <v>68.231435983688627</v>
      </c>
      <c r="M14" s="43">
        <v>42794</v>
      </c>
      <c r="N14" s="41">
        <v>108599.08</v>
      </c>
      <c r="O14" s="43">
        <v>13090</v>
      </c>
      <c r="P14" s="41">
        <v>46825.25</v>
      </c>
      <c r="Q14" s="41">
        <f t="shared" si="2"/>
        <v>43.117538380619798</v>
      </c>
      <c r="R14" s="43">
        <v>0</v>
      </c>
      <c r="S14" s="41">
        <v>0</v>
      </c>
      <c r="T14" s="43">
        <v>35196</v>
      </c>
      <c r="U14" s="41">
        <v>105463.14</v>
      </c>
      <c r="V14" s="41" t="e">
        <f t="shared" si="3"/>
        <v>#DIV/0!</v>
      </c>
    </row>
    <row r="15" spans="1:27" x14ac:dyDescent="0.25">
      <c r="A15" s="39">
        <v>10</v>
      </c>
      <c r="B15" s="39" t="s">
        <v>79</v>
      </c>
      <c r="C15" s="39">
        <v>36707</v>
      </c>
      <c r="D15" s="41">
        <v>104550.44</v>
      </c>
      <c r="E15" s="39">
        <v>32182</v>
      </c>
      <c r="F15" s="41">
        <v>72930.42</v>
      </c>
      <c r="G15" s="41">
        <f t="shared" si="0"/>
        <v>69.7562057127641</v>
      </c>
      <c r="H15" s="43">
        <v>31020</v>
      </c>
      <c r="I15" s="41">
        <v>82685.11</v>
      </c>
      <c r="J15" s="43">
        <v>25709</v>
      </c>
      <c r="K15" s="41">
        <v>56365.23</v>
      </c>
      <c r="L15" s="41">
        <f t="shared" si="1"/>
        <v>68.168537237236549</v>
      </c>
      <c r="M15" s="43">
        <v>5687</v>
      </c>
      <c r="N15" s="41">
        <v>21865.33</v>
      </c>
      <c r="O15" s="43">
        <v>6473</v>
      </c>
      <c r="P15" s="41">
        <v>16565.189999999999</v>
      </c>
      <c r="Q15" s="41">
        <f t="shared" si="2"/>
        <v>75.760073138617145</v>
      </c>
      <c r="R15" s="43">
        <v>12856</v>
      </c>
      <c r="S15" s="41">
        <v>28916.1</v>
      </c>
      <c r="T15" s="43">
        <v>13501</v>
      </c>
      <c r="U15" s="41">
        <v>28604.33</v>
      </c>
      <c r="V15" s="41">
        <f t="shared" si="3"/>
        <v>98.921811724264359</v>
      </c>
    </row>
    <row r="16" spans="1:27" x14ac:dyDescent="0.25">
      <c r="A16" s="39">
        <v>11</v>
      </c>
      <c r="B16" s="39" t="s">
        <v>80</v>
      </c>
      <c r="C16" s="39">
        <v>25273</v>
      </c>
      <c r="D16" s="41">
        <v>81646.929999999993</v>
      </c>
      <c r="E16" s="39">
        <v>29878</v>
      </c>
      <c r="F16" s="41">
        <v>82134.899999999994</v>
      </c>
      <c r="G16" s="41">
        <f t="shared" si="0"/>
        <v>100.59765872397162</v>
      </c>
      <c r="H16" s="43">
        <v>18074</v>
      </c>
      <c r="I16" s="41">
        <v>60036.55</v>
      </c>
      <c r="J16" s="43">
        <v>24385</v>
      </c>
      <c r="K16" s="41">
        <v>65342.7</v>
      </c>
      <c r="L16" s="41">
        <f t="shared" si="1"/>
        <v>108.83819939686741</v>
      </c>
      <c r="M16" s="43">
        <v>7199</v>
      </c>
      <c r="N16" s="41">
        <v>21610.38</v>
      </c>
      <c r="O16" s="43">
        <v>5493</v>
      </c>
      <c r="P16" s="41">
        <v>16792.2</v>
      </c>
      <c r="Q16" s="41">
        <f t="shared" si="2"/>
        <v>77.704325421394714</v>
      </c>
      <c r="R16" s="43">
        <v>0</v>
      </c>
      <c r="S16" s="41">
        <v>0</v>
      </c>
      <c r="T16" s="43">
        <v>4023</v>
      </c>
      <c r="U16" s="41">
        <v>12535.56</v>
      </c>
      <c r="V16" s="41" t="e">
        <f t="shared" si="3"/>
        <v>#DIV/0!</v>
      </c>
    </row>
    <row r="17" spans="1:22" x14ac:dyDescent="0.25">
      <c r="A17" s="39">
        <v>12</v>
      </c>
      <c r="B17" s="39" t="s">
        <v>81</v>
      </c>
      <c r="C17" s="39">
        <v>51441</v>
      </c>
      <c r="D17" s="41">
        <v>94870.17</v>
      </c>
      <c r="E17" s="39">
        <v>34720</v>
      </c>
      <c r="F17" s="41">
        <v>79270.38</v>
      </c>
      <c r="G17" s="41">
        <f t="shared" si="0"/>
        <v>83.556696483204377</v>
      </c>
      <c r="H17" s="43">
        <v>38381</v>
      </c>
      <c r="I17" s="41">
        <v>71287.87</v>
      </c>
      <c r="J17" s="43">
        <v>25460</v>
      </c>
      <c r="K17" s="41">
        <v>53024.34</v>
      </c>
      <c r="L17" s="41">
        <f t="shared" si="1"/>
        <v>74.380592378478966</v>
      </c>
      <c r="M17" s="43">
        <v>13060</v>
      </c>
      <c r="N17" s="41">
        <v>23582.3</v>
      </c>
      <c r="O17" s="43">
        <v>9260</v>
      </c>
      <c r="P17" s="41">
        <v>26246.04</v>
      </c>
      <c r="Q17" s="41">
        <f t="shared" si="2"/>
        <v>111.29550552745069</v>
      </c>
      <c r="R17" s="43">
        <v>0</v>
      </c>
      <c r="S17" s="41">
        <v>0</v>
      </c>
      <c r="T17" s="43">
        <v>6264</v>
      </c>
      <c r="U17" s="41">
        <v>15952.46</v>
      </c>
      <c r="V17" s="41" t="e">
        <f t="shared" si="3"/>
        <v>#DIV/0!</v>
      </c>
    </row>
    <row r="18" spans="1:22" x14ac:dyDescent="0.25">
      <c r="A18" s="40"/>
      <c r="B18" s="40" t="s">
        <v>66</v>
      </c>
      <c r="C18" s="40">
        <f>SUM(C6:C17)</f>
        <v>619325</v>
      </c>
      <c r="D18" s="42">
        <f>SUM(D6:D17)</f>
        <v>1568905.0999999999</v>
      </c>
      <c r="E18" s="40">
        <f>SUM(E6:E17)</f>
        <v>485509</v>
      </c>
      <c r="F18" s="42">
        <f>SUM(F6:F17)</f>
        <v>1218912.1799999997</v>
      </c>
      <c r="G18" s="42">
        <f t="shared" si="0"/>
        <v>77.691899911600757</v>
      </c>
      <c r="H18" s="44">
        <f>SUM(H6:H17)</f>
        <v>395035</v>
      </c>
      <c r="I18" s="42">
        <f>SUM(I6:I17)</f>
        <v>1168012.52</v>
      </c>
      <c r="J18" s="44">
        <f>SUM(J6:J17)</f>
        <v>402598</v>
      </c>
      <c r="K18" s="42">
        <f>SUM(K6:K17)</f>
        <v>984875.16999999993</v>
      </c>
      <c r="L18" s="42">
        <f t="shared" si="1"/>
        <v>84.320600433289869</v>
      </c>
      <c r="M18" s="44">
        <f>SUM(M6:M17)</f>
        <v>224290</v>
      </c>
      <c r="N18" s="42">
        <f>SUM(N6:N17)</f>
        <v>400892.57999999996</v>
      </c>
      <c r="O18" s="44">
        <f>SUM(O6:O17)</f>
        <v>82911</v>
      </c>
      <c r="P18" s="42">
        <f>SUM(P6:P17)</f>
        <v>234037.01000000004</v>
      </c>
      <c r="Q18" s="42">
        <f t="shared" si="2"/>
        <v>58.378982719011674</v>
      </c>
      <c r="R18" s="44">
        <f>SUM(R6:R17)</f>
        <v>130780</v>
      </c>
      <c r="S18" s="42">
        <f>SUM(S6:S17)</f>
        <v>223976.03000000003</v>
      </c>
      <c r="T18" s="44">
        <f>SUM(T6:T17)</f>
        <v>186927</v>
      </c>
      <c r="U18" s="42">
        <f>SUM(U6:U17)</f>
        <v>483634.46</v>
      </c>
      <c r="V18" s="42">
        <f t="shared" si="3"/>
        <v>215.93134765358596</v>
      </c>
    </row>
  </sheetData>
  <mergeCells count="19">
    <mergeCell ref="M4:N4"/>
    <mergeCell ref="O4:P4"/>
    <mergeCell ref="Q3:Q5"/>
    <mergeCell ref="V3:V5"/>
    <mergeCell ref="C4:D4"/>
    <mergeCell ref="E4:F4"/>
    <mergeCell ref="A2:V2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</mergeCells>
  <conditionalFormatting sqref="W3:W5 Y3:Z5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7"/>
  <sheetViews>
    <sheetView workbookViewId="0">
      <selection activeCell="I9" sqref="I9"/>
    </sheetView>
  </sheetViews>
  <sheetFormatPr defaultColWidth="9.140625" defaultRowHeight="15" x14ac:dyDescent="0.25"/>
  <cols>
    <col min="1" max="1" width="3.5703125" style="5" bestFit="1" customWidth="1"/>
    <col min="2" max="2" width="20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57031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8" t="s">
        <v>186</v>
      </c>
      <c r="J1" s="17"/>
      <c r="K1" s="16"/>
      <c r="L1" s="16"/>
      <c r="M1" s="22" t="s">
        <v>82</v>
      </c>
      <c r="N1" s="16"/>
      <c r="O1" s="22" t="s">
        <v>2</v>
      </c>
      <c r="P1" s="16"/>
      <c r="Q1" s="19"/>
    </row>
    <row r="2" spans="1:17" x14ac:dyDescent="0.25">
      <c r="A2" s="45" t="s">
        <v>83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  <c r="O2" s="46"/>
      <c r="P2" s="23"/>
      <c r="Q2" s="24"/>
    </row>
    <row r="3" spans="1:17" x14ac:dyDescent="0.25">
      <c r="A3" s="55" t="s">
        <v>4</v>
      </c>
      <c r="B3" s="55" t="s">
        <v>5</v>
      </c>
      <c r="C3" s="63" t="s">
        <v>84</v>
      </c>
      <c r="D3" s="64"/>
      <c r="E3" s="64"/>
      <c r="F3" s="64"/>
      <c r="G3" s="65"/>
      <c r="H3" s="66" t="s">
        <v>85</v>
      </c>
      <c r="I3" s="67"/>
      <c r="J3" s="67"/>
      <c r="K3" s="67"/>
      <c r="L3" s="68"/>
      <c r="M3" s="66" t="s">
        <v>86</v>
      </c>
      <c r="N3" s="69"/>
      <c r="O3" s="67"/>
      <c r="P3" s="69"/>
      <c r="Q3" s="62"/>
    </row>
    <row r="4" spans="1:17" x14ac:dyDescent="0.25">
      <c r="A4" s="56"/>
      <c r="B4" s="56"/>
      <c r="C4" s="61" t="s">
        <v>11</v>
      </c>
      <c r="D4" s="70"/>
      <c r="E4" s="61" t="s">
        <v>12</v>
      </c>
      <c r="F4" s="70"/>
      <c r="G4" s="49" t="s">
        <v>7</v>
      </c>
      <c r="H4" s="61" t="s">
        <v>11</v>
      </c>
      <c r="I4" s="70"/>
      <c r="J4" s="61" t="s">
        <v>12</v>
      </c>
      <c r="K4" s="70"/>
      <c r="L4" s="49" t="s">
        <v>7</v>
      </c>
      <c r="M4" s="61" t="s">
        <v>11</v>
      </c>
      <c r="N4" s="62"/>
      <c r="O4" s="61" t="s">
        <v>12</v>
      </c>
      <c r="P4" s="62"/>
      <c r="Q4" s="53" t="s">
        <v>7</v>
      </c>
    </row>
    <row r="5" spans="1:17" ht="27" customHeight="1" x14ac:dyDescent="0.25">
      <c r="A5" s="57"/>
      <c r="B5" s="57"/>
      <c r="C5" s="4" t="s">
        <v>87</v>
      </c>
      <c r="D5" s="8" t="s">
        <v>88</v>
      </c>
      <c r="E5" s="4" t="s">
        <v>87</v>
      </c>
      <c r="F5" s="8" t="s">
        <v>88</v>
      </c>
      <c r="G5" s="51"/>
      <c r="H5" s="4" t="s">
        <v>87</v>
      </c>
      <c r="I5" s="8" t="s">
        <v>88</v>
      </c>
      <c r="J5" s="4" t="s">
        <v>87</v>
      </c>
      <c r="K5" s="8" t="s">
        <v>88</v>
      </c>
      <c r="L5" s="51"/>
      <c r="M5" s="4" t="s">
        <v>87</v>
      </c>
      <c r="N5" s="8" t="s">
        <v>88</v>
      </c>
      <c r="O5" s="4" t="s">
        <v>87</v>
      </c>
      <c r="P5" s="8" t="s">
        <v>88</v>
      </c>
      <c r="Q5" s="53"/>
    </row>
    <row r="6" spans="1:17" x14ac:dyDescent="0.25">
      <c r="A6" s="39">
        <v>1</v>
      </c>
      <c r="B6" s="39" t="s">
        <v>15</v>
      </c>
      <c r="C6" s="39">
        <v>504</v>
      </c>
      <c r="D6" s="41">
        <v>1048.97</v>
      </c>
      <c r="E6" s="39">
        <v>59</v>
      </c>
      <c r="F6" s="41">
        <v>229.59</v>
      </c>
      <c r="G6" s="41">
        <f t="shared" ref="G6:G37" si="0">(F6/D6)*100</f>
        <v>21.887184571532075</v>
      </c>
      <c r="H6" s="39">
        <v>500</v>
      </c>
      <c r="I6" s="41">
        <v>1214.33</v>
      </c>
      <c r="J6" s="39">
        <v>91</v>
      </c>
      <c r="K6" s="41">
        <v>1410.71</v>
      </c>
      <c r="L6" s="41">
        <f t="shared" ref="L6:L37" si="1">(K6/I6)*100</f>
        <v>116.17188079023002</v>
      </c>
      <c r="M6" s="39">
        <v>9235</v>
      </c>
      <c r="N6" s="41">
        <v>17371.05</v>
      </c>
      <c r="O6" s="39">
        <v>3895</v>
      </c>
      <c r="P6" s="41">
        <v>12429.37</v>
      </c>
      <c r="Q6" s="41">
        <f t="shared" ref="Q6:Q37" si="2">(P6/N6)*100</f>
        <v>71.552208991396611</v>
      </c>
    </row>
    <row r="7" spans="1:17" x14ac:dyDescent="0.25">
      <c r="A7" s="39">
        <v>2</v>
      </c>
      <c r="B7" s="39" t="s">
        <v>16</v>
      </c>
      <c r="C7" s="39">
        <v>289</v>
      </c>
      <c r="D7" s="41">
        <v>633.53</v>
      </c>
      <c r="E7" s="39">
        <v>0</v>
      </c>
      <c r="F7" s="41">
        <v>0</v>
      </c>
      <c r="G7" s="41">
        <f t="shared" si="0"/>
        <v>0</v>
      </c>
      <c r="H7" s="39">
        <v>219</v>
      </c>
      <c r="I7" s="41">
        <v>556.58000000000004</v>
      </c>
      <c r="J7" s="39">
        <v>61</v>
      </c>
      <c r="K7" s="41">
        <v>367.92</v>
      </c>
      <c r="L7" s="41">
        <f t="shared" si="1"/>
        <v>66.103704768407056</v>
      </c>
      <c r="M7" s="39">
        <v>6901</v>
      </c>
      <c r="N7" s="41">
        <v>11260.63</v>
      </c>
      <c r="O7" s="39">
        <v>2865</v>
      </c>
      <c r="P7" s="41">
        <v>6486</v>
      </c>
      <c r="Q7" s="41">
        <f t="shared" si="2"/>
        <v>57.598908764429702</v>
      </c>
    </row>
    <row r="8" spans="1:17" x14ac:dyDescent="0.25">
      <c r="A8" s="39">
        <v>3</v>
      </c>
      <c r="B8" s="39" t="s">
        <v>17</v>
      </c>
      <c r="C8" s="39">
        <v>111</v>
      </c>
      <c r="D8" s="41">
        <v>307.88</v>
      </c>
      <c r="E8" s="39">
        <v>10</v>
      </c>
      <c r="F8" s="41">
        <v>1040.79</v>
      </c>
      <c r="G8" s="41">
        <f t="shared" si="0"/>
        <v>338.05053917110564</v>
      </c>
      <c r="H8" s="39">
        <v>114</v>
      </c>
      <c r="I8" s="41">
        <v>278.58999999999997</v>
      </c>
      <c r="J8" s="39">
        <v>76</v>
      </c>
      <c r="K8" s="41">
        <v>463.23</v>
      </c>
      <c r="L8" s="41">
        <f t="shared" si="1"/>
        <v>166.27660720054561</v>
      </c>
      <c r="M8" s="39">
        <v>2772</v>
      </c>
      <c r="N8" s="41">
        <v>4325.3</v>
      </c>
      <c r="O8" s="39">
        <v>348</v>
      </c>
      <c r="P8" s="41">
        <v>2407.5500000000002</v>
      </c>
      <c r="Q8" s="41">
        <f t="shared" si="2"/>
        <v>55.662035003352372</v>
      </c>
    </row>
    <row r="9" spans="1:17" x14ac:dyDescent="0.25">
      <c r="A9" s="39">
        <v>4</v>
      </c>
      <c r="B9" s="39" t="s">
        <v>18</v>
      </c>
      <c r="C9" s="39">
        <v>1025</v>
      </c>
      <c r="D9" s="41">
        <v>1664.3</v>
      </c>
      <c r="E9" s="39">
        <v>6</v>
      </c>
      <c r="F9" s="41">
        <v>326.77</v>
      </c>
      <c r="G9" s="41">
        <f t="shared" si="0"/>
        <v>19.634080394159707</v>
      </c>
      <c r="H9" s="39">
        <v>758</v>
      </c>
      <c r="I9" s="41">
        <v>1469.9</v>
      </c>
      <c r="J9" s="39">
        <v>172</v>
      </c>
      <c r="K9" s="41">
        <v>786.87</v>
      </c>
      <c r="L9" s="41">
        <f t="shared" si="1"/>
        <v>53.53221307571944</v>
      </c>
      <c r="M9" s="39">
        <v>21142</v>
      </c>
      <c r="N9" s="41">
        <v>33239.449999999997</v>
      </c>
      <c r="O9" s="39">
        <v>3810</v>
      </c>
      <c r="P9" s="41">
        <v>9165.11</v>
      </c>
      <c r="Q9" s="41">
        <f t="shared" si="2"/>
        <v>27.572989324432267</v>
      </c>
    </row>
    <row r="10" spans="1:17" x14ac:dyDescent="0.25">
      <c r="A10" s="39">
        <v>5</v>
      </c>
      <c r="B10" s="39" t="s">
        <v>19</v>
      </c>
      <c r="C10" s="39">
        <v>771</v>
      </c>
      <c r="D10" s="41">
        <v>1304.6199999999999</v>
      </c>
      <c r="E10" s="39">
        <v>2</v>
      </c>
      <c r="F10" s="41">
        <v>9.06</v>
      </c>
      <c r="G10" s="41">
        <f t="shared" si="0"/>
        <v>0.69445509037114272</v>
      </c>
      <c r="H10" s="39">
        <v>675</v>
      </c>
      <c r="I10" s="41">
        <v>1107.05</v>
      </c>
      <c r="J10" s="39">
        <v>50</v>
      </c>
      <c r="K10" s="41">
        <v>1226.6500000000001</v>
      </c>
      <c r="L10" s="41">
        <f t="shared" si="1"/>
        <v>110.80348674404952</v>
      </c>
      <c r="M10" s="39">
        <v>15284</v>
      </c>
      <c r="N10" s="41">
        <v>34814.82</v>
      </c>
      <c r="O10" s="39">
        <v>16659</v>
      </c>
      <c r="P10" s="41">
        <v>42254.1</v>
      </c>
      <c r="Q10" s="41">
        <f t="shared" si="2"/>
        <v>121.36814149836191</v>
      </c>
    </row>
    <row r="11" spans="1:17" x14ac:dyDescent="0.25">
      <c r="A11" s="39">
        <v>6</v>
      </c>
      <c r="B11" s="39" t="s">
        <v>20</v>
      </c>
      <c r="C11" s="39">
        <v>339</v>
      </c>
      <c r="D11" s="41">
        <v>644.44000000000005</v>
      </c>
      <c r="E11" s="39">
        <v>1</v>
      </c>
      <c r="F11" s="41">
        <v>50</v>
      </c>
      <c r="G11" s="41">
        <f t="shared" si="0"/>
        <v>7.7586741977530878</v>
      </c>
      <c r="H11" s="39">
        <v>234</v>
      </c>
      <c r="I11" s="41">
        <v>457.86</v>
      </c>
      <c r="J11" s="39">
        <v>1</v>
      </c>
      <c r="K11" s="41">
        <v>1.1299999999999999</v>
      </c>
      <c r="L11" s="41">
        <f t="shared" si="1"/>
        <v>0.24680033197920759</v>
      </c>
      <c r="M11" s="39">
        <v>7644</v>
      </c>
      <c r="N11" s="41">
        <v>10272.51</v>
      </c>
      <c r="O11" s="39">
        <v>901</v>
      </c>
      <c r="P11" s="41">
        <v>2104.85</v>
      </c>
      <c r="Q11" s="41">
        <f t="shared" si="2"/>
        <v>20.490123640668152</v>
      </c>
    </row>
    <row r="12" spans="1:17" x14ac:dyDescent="0.25">
      <c r="A12" s="39">
        <v>7</v>
      </c>
      <c r="B12" s="39" t="s">
        <v>21</v>
      </c>
      <c r="C12" s="39">
        <v>82</v>
      </c>
      <c r="D12" s="41">
        <v>194.34</v>
      </c>
      <c r="E12" s="39">
        <v>0</v>
      </c>
      <c r="F12" s="41">
        <v>0</v>
      </c>
      <c r="G12" s="41">
        <f t="shared" si="0"/>
        <v>0</v>
      </c>
      <c r="H12" s="39">
        <v>95</v>
      </c>
      <c r="I12" s="41">
        <v>155.19999999999999</v>
      </c>
      <c r="J12" s="39">
        <v>10</v>
      </c>
      <c r="K12" s="41">
        <v>110.84</v>
      </c>
      <c r="L12" s="41">
        <f t="shared" si="1"/>
        <v>71.417525773195891</v>
      </c>
      <c r="M12" s="39">
        <v>1972</v>
      </c>
      <c r="N12" s="41">
        <v>4113.8999999999996</v>
      </c>
      <c r="O12" s="39">
        <v>196</v>
      </c>
      <c r="P12" s="41">
        <v>803.4</v>
      </c>
      <c r="Q12" s="41">
        <f t="shared" si="2"/>
        <v>19.528914169036682</v>
      </c>
    </row>
    <row r="13" spans="1:17" x14ac:dyDescent="0.25">
      <c r="A13" s="39">
        <v>8</v>
      </c>
      <c r="B13" s="39" t="s">
        <v>22</v>
      </c>
      <c r="C13" s="39">
        <v>345</v>
      </c>
      <c r="D13" s="41">
        <v>759.35</v>
      </c>
      <c r="E13" s="39">
        <v>0</v>
      </c>
      <c r="F13" s="41">
        <v>0</v>
      </c>
      <c r="G13" s="41">
        <f t="shared" si="0"/>
        <v>0</v>
      </c>
      <c r="H13" s="39">
        <v>346</v>
      </c>
      <c r="I13" s="41">
        <v>647.32000000000005</v>
      </c>
      <c r="J13" s="39">
        <v>20</v>
      </c>
      <c r="K13" s="41">
        <v>52.92</v>
      </c>
      <c r="L13" s="41">
        <f t="shared" si="1"/>
        <v>8.1752456281282821</v>
      </c>
      <c r="M13" s="39">
        <v>6548</v>
      </c>
      <c r="N13" s="41">
        <v>13026.87</v>
      </c>
      <c r="O13" s="39">
        <v>1042</v>
      </c>
      <c r="P13" s="41">
        <v>2425.7800000000002</v>
      </c>
      <c r="Q13" s="41">
        <f t="shared" si="2"/>
        <v>18.62135724084143</v>
      </c>
    </row>
    <row r="14" spans="1:17" x14ac:dyDescent="0.25">
      <c r="A14" s="39">
        <v>9</v>
      </c>
      <c r="B14" s="39" t="s">
        <v>23</v>
      </c>
      <c r="C14" s="39">
        <v>6235</v>
      </c>
      <c r="D14" s="41">
        <v>11260.51</v>
      </c>
      <c r="E14" s="39">
        <v>529</v>
      </c>
      <c r="F14" s="41">
        <v>3838.37</v>
      </c>
      <c r="G14" s="41">
        <f t="shared" si="0"/>
        <v>34.08699961191811</v>
      </c>
      <c r="H14" s="39">
        <v>5390</v>
      </c>
      <c r="I14" s="41">
        <v>11513.84</v>
      </c>
      <c r="J14" s="39">
        <v>1364</v>
      </c>
      <c r="K14" s="41">
        <v>7169.81</v>
      </c>
      <c r="L14" s="41">
        <f t="shared" si="1"/>
        <v>62.271231839247378</v>
      </c>
      <c r="M14" s="39">
        <v>127386</v>
      </c>
      <c r="N14" s="41">
        <v>291863.26</v>
      </c>
      <c r="O14" s="39">
        <v>109514</v>
      </c>
      <c r="P14" s="41">
        <v>245472.39</v>
      </c>
      <c r="Q14" s="41">
        <f t="shared" si="2"/>
        <v>84.105272448474679</v>
      </c>
    </row>
    <row r="15" spans="1:17" x14ac:dyDescent="0.25">
      <c r="A15" s="39">
        <v>10</v>
      </c>
      <c r="B15" s="39" t="s">
        <v>24</v>
      </c>
      <c r="C15" s="39">
        <v>5067</v>
      </c>
      <c r="D15" s="41">
        <v>10619.08</v>
      </c>
      <c r="E15" s="39">
        <v>5</v>
      </c>
      <c r="F15" s="41">
        <v>955.15</v>
      </c>
      <c r="G15" s="41">
        <f t="shared" si="0"/>
        <v>8.9946586709959817</v>
      </c>
      <c r="H15" s="39">
        <v>4229</v>
      </c>
      <c r="I15" s="41">
        <v>8070.56</v>
      </c>
      <c r="J15" s="39">
        <v>355</v>
      </c>
      <c r="K15" s="41">
        <v>5155.97</v>
      </c>
      <c r="L15" s="41">
        <f t="shared" si="1"/>
        <v>63.886149164370252</v>
      </c>
      <c r="M15" s="39">
        <v>104966</v>
      </c>
      <c r="N15" s="41">
        <v>291976.26</v>
      </c>
      <c r="O15" s="39">
        <v>65458</v>
      </c>
      <c r="P15" s="41">
        <v>145207.51</v>
      </c>
      <c r="Q15" s="41">
        <f t="shared" si="2"/>
        <v>49.73264264704261</v>
      </c>
    </row>
    <row r="16" spans="1:17" x14ac:dyDescent="0.25">
      <c r="A16" s="39">
        <v>11</v>
      </c>
      <c r="B16" s="39" t="s">
        <v>25</v>
      </c>
      <c r="C16" s="39">
        <v>2405</v>
      </c>
      <c r="D16" s="41">
        <v>5534.68</v>
      </c>
      <c r="E16" s="39">
        <v>33</v>
      </c>
      <c r="F16" s="41">
        <v>563.58000000000004</v>
      </c>
      <c r="G16" s="41">
        <f t="shared" si="0"/>
        <v>10.182702523000426</v>
      </c>
      <c r="H16" s="39">
        <v>1386</v>
      </c>
      <c r="I16" s="41">
        <v>3494.84</v>
      </c>
      <c r="J16" s="39">
        <v>37</v>
      </c>
      <c r="K16" s="41">
        <v>521.71</v>
      </c>
      <c r="L16" s="41">
        <f t="shared" si="1"/>
        <v>14.928008149157042</v>
      </c>
      <c r="M16" s="39">
        <v>45816</v>
      </c>
      <c r="N16" s="41">
        <v>152913.5</v>
      </c>
      <c r="O16" s="39">
        <v>28271</v>
      </c>
      <c r="P16" s="41">
        <v>62623.27</v>
      </c>
      <c r="Q16" s="41">
        <f t="shared" si="2"/>
        <v>40.953395220173491</v>
      </c>
    </row>
    <row r="17" spans="1:17" x14ac:dyDescent="0.25">
      <c r="A17" s="39">
        <v>12</v>
      </c>
      <c r="B17" s="39" t="s">
        <v>26</v>
      </c>
      <c r="C17" s="39">
        <v>413</v>
      </c>
      <c r="D17" s="41">
        <v>916.11</v>
      </c>
      <c r="E17" s="39">
        <v>9</v>
      </c>
      <c r="F17" s="41">
        <v>53.1</v>
      </c>
      <c r="G17" s="41">
        <f t="shared" si="0"/>
        <v>5.7962471755575198</v>
      </c>
      <c r="H17" s="39">
        <v>427</v>
      </c>
      <c r="I17" s="41">
        <v>820.53</v>
      </c>
      <c r="J17" s="39">
        <v>675</v>
      </c>
      <c r="K17" s="41">
        <v>4318.16</v>
      </c>
      <c r="L17" s="41">
        <f t="shared" si="1"/>
        <v>526.26473133218769</v>
      </c>
      <c r="M17" s="39">
        <v>8719</v>
      </c>
      <c r="N17" s="41">
        <v>24666.11</v>
      </c>
      <c r="O17" s="39">
        <v>5116</v>
      </c>
      <c r="P17" s="41">
        <v>17176.490000000002</v>
      </c>
      <c r="Q17" s="41">
        <f t="shared" si="2"/>
        <v>69.635990433838174</v>
      </c>
    </row>
    <row r="18" spans="1:17" x14ac:dyDescent="0.25">
      <c r="A18" s="40"/>
      <c r="B18" s="40" t="s">
        <v>27</v>
      </c>
      <c r="C18" s="40">
        <f>SUM(C6:C17)</f>
        <v>17586</v>
      </c>
      <c r="D18" s="42">
        <f>SUM(D6:D17)</f>
        <v>34887.810000000005</v>
      </c>
      <c r="E18" s="40">
        <f>SUM(E6:E17)</f>
        <v>654</v>
      </c>
      <c r="F18" s="42">
        <f>SUM(F6:F17)</f>
        <v>7066.41</v>
      </c>
      <c r="G18" s="42">
        <f t="shared" si="0"/>
        <v>20.254667747846593</v>
      </c>
      <c r="H18" s="40">
        <f>SUM(H6:H17)</f>
        <v>14373</v>
      </c>
      <c r="I18" s="42">
        <f>SUM(I6:I17)</f>
        <v>29786.6</v>
      </c>
      <c r="J18" s="40">
        <f>SUM(J6:J17)</f>
        <v>2912</v>
      </c>
      <c r="K18" s="42">
        <f>SUM(K6:K17)</f>
        <v>21585.920000000002</v>
      </c>
      <c r="L18" s="42">
        <f t="shared" si="1"/>
        <v>72.46855968791337</v>
      </c>
      <c r="M18" s="40">
        <f>SUM(M6:M17)</f>
        <v>358385</v>
      </c>
      <c r="N18" s="42">
        <f>SUM(N6:N17)</f>
        <v>889843.66</v>
      </c>
      <c r="O18" s="40">
        <f>SUM(O6:O17)</f>
        <v>238075</v>
      </c>
      <c r="P18" s="42">
        <f>SUM(P6:P17)</f>
        <v>548555.82000000007</v>
      </c>
      <c r="Q18" s="42">
        <f t="shared" si="2"/>
        <v>61.646314364930134</v>
      </c>
    </row>
    <row r="19" spans="1:17" x14ac:dyDescent="0.25">
      <c r="A19" s="39">
        <v>13</v>
      </c>
      <c r="B19" s="39" t="s">
        <v>28</v>
      </c>
      <c r="C19" s="39">
        <v>186</v>
      </c>
      <c r="D19" s="41">
        <v>422.09</v>
      </c>
      <c r="E19" s="39">
        <v>1</v>
      </c>
      <c r="F19" s="41">
        <v>40.29</v>
      </c>
      <c r="G19" s="41">
        <f t="shared" si="0"/>
        <v>9.5453576251510341</v>
      </c>
      <c r="H19" s="39">
        <v>170</v>
      </c>
      <c r="I19" s="41">
        <v>443.7</v>
      </c>
      <c r="J19" s="39">
        <v>17</v>
      </c>
      <c r="K19" s="41">
        <v>1413.63</v>
      </c>
      <c r="L19" s="41">
        <f t="shared" si="1"/>
        <v>318.60040567951324</v>
      </c>
      <c r="M19" s="39">
        <v>4650</v>
      </c>
      <c r="N19" s="41">
        <v>7563.31</v>
      </c>
      <c r="O19" s="39">
        <v>1480</v>
      </c>
      <c r="P19" s="41">
        <v>7822.97</v>
      </c>
      <c r="Q19" s="41">
        <f t="shared" si="2"/>
        <v>103.43315294494077</v>
      </c>
    </row>
    <row r="20" spans="1:17" x14ac:dyDescent="0.25">
      <c r="A20" s="39">
        <v>14</v>
      </c>
      <c r="B20" s="39" t="s">
        <v>29</v>
      </c>
      <c r="C20" s="39">
        <v>22</v>
      </c>
      <c r="D20" s="41">
        <v>57.46</v>
      </c>
      <c r="E20" s="39">
        <v>0</v>
      </c>
      <c r="F20" s="41">
        <v>0</v>
      </c>
      <c r="G20" s="41">
        <f t="shared" si="0"/>
        <v>0</v>
      </c>
      <c r="H20" s="39">
        <v>23</v>
      </c>
      <c r="I20" s="41">
        <v>57.42</v>
      </c>
      <c r="J20" s="39">
        <v>11</v>
      </c>
      <c r="K20" s="41">
        <v>9.4499999999999993</v>
      </c>
      <c r="L20" s="41">
        <f t="shared" si="1"/>
        <v>16.457680250783696</v>
      </c>
      <c r="M20" s="39">
        <v>250</v>
      </c>
      <c r="N20" s="41">
        <v>724.84</v>
      </c>
      <c r="O20" s="39">
        <v>15</v>
      </c>
      <c r="P20" s="41">
        <v>13.35</v>
      </c>
      <c r="Q20" s="41">
        <f t="shared" si="2"/>
        <v>1.8417857734120631</v>
      </c>
    </row>
    <row r="21" spans="1:17" x14ac:dyDescent="0.25">
      <c r="A21" s="39">
        <v>15</v>
      </c>
      <c r="B21" s="39" t="s">
        <v>30</v>
      </c>
      <c r="C21" s="39">
        <v>20</v>
      </c>
      <c r="D21" s="41">
        <v>61</v>
      </c>
      <c r="E21" s="39">
        <v>0</v>
      </c>
      <c r="F21" s="41">
        <v>0</v>
      </c>
      <c r="G21" s="41">
        <f t="shared" si="0"/>
        <v>0</v>
      </c>
      <c r="H21" s="39">
        <v>20</v>
      </c>
      <c r="I21" s="41">
        <v>60</v>
      </c>
      <c r="J21" s="39">
        <v>19</v>
      </c>
      <c r="K21" s="41">
        <v>41.46</v>
      </c>
      <c r="L21" s="41">
        <f t="shared" si="1"/>
        <v>69.100000000000009</v>
      </c>
      <c r="M21" s="39">
        <v>133</v>
      </c>
      <c r="N21" s="41">
        <v>422.24</v>
      </c>
      <c r="O21" s="39">
        <v>197</v>
      </c>
      <c r="P21" s="41">
        <v>554.39</v>
      </c>
      <c r="Q21" s="41">
        <f t="shared" si="2"/>
        <v>131.29736642667677</v>
      </c>
    </row>
    <row r="22" spans="1:17" x14ac:dyDescent="0.25">
      <c r="A22" s="39">
        <v>16</v>
      </c>
      <c r="B22" s="39" t="s">
        <v>31</v>
      </c>
      <c r="C22" s="39">
        <v>1493</v>
      </c>
      <c r="D22" s="41">
        <v>2649.16</v>
      </c>
      <c r="E22" s="39">
        <v>3</v>
      </c>
      <c r="F22" s="41">
        <v>48.08</v>
      </c>
      <c r="G22" s="41">
        <f t="shared" si="0"/>
        <v>1.8149149164263392</v>
      </c>
      <c r="H22" s="39">
        <v>737</v>
      </c>
      <c r="I22" s="41">
        <v>1979.05</v>
      </c>
      <c r="J22" s="39">
        <v>32</v>
      </c>
      <c r="K22" s="41">
        <v>3763.74</v>
      </c>
      <c r="L22" s="41">
        <f t="shared" si="1"/>
        <v>190.17912634850055</v>
      </c>
      <c r="M22" s="39">
        <v>26398</v>
      </c>
      <c r="N22" s="41">
        <v>83254.37</v>
      </c>
      <c r="O22" s="39">
        <v>17606</v>
      </c>
      <c r="P22" s="41">
        <v>73902.63</v>
      </c>
      <c r="Q22" s="41">
        <f t="shared" si="2"/>
        <v>88.767268312762454</v>
      </c>
    </row>
    <row r="23" spans="1:17" x14ac:dyDescent="0.25">
      <c r="A23" s="39">
        <v>17</v>
      </c>
      <c r="B23" s="39" t="s">
        <v>32</v>
      </c>
      <c r="C23" s="39">
        <v>409</v>
      </c>
      <c r="D23" s="41">
        <v>1255.32</v>
      </c>
      <c r="E23" s="39">
        <v>0</v>
      </c>
      <c r="F23" s="41">
        <v>0</v>
      </c>
      <c r="G23" s="41">
        <f t="shared" si="0"/>
        <v>0</v>
      </c>
      <c r="H23" s="39">
        <v>364</v>
      </c>
      <c r="I23" s="41">
        <v>892.55</v>
      </c>
      <c r="J23" s="39">
        <v>30</v>
      </c>
      <c r="K23" s="41">
        <v>3823.38</v>
      </c>
      <c r="L23" s="41">
        <f t="shared" si="1"/>
        <v>428.36591787574935</v>
      </c>
      <c r="M23" s="39">
        <v>9846</v>
      </c>
      <c r="N23" s="41">
        <v>30507.279999999999</v>
      </c>
      <c r="O23" s="39">
        <v>6108</v>
      </c>
      <c r="P23" s="41">
        <v>22218.25</v>
      </c>
      <c r="Q23" s="41">
        <f t="shared" si="2"/>
        <v>72.829337784292804</v>
      </c>
    </row>
    <row r="24" spans="1:17" x14ac:dyDescent="0.25">
      <c r="A24" s="39">
        <v>18</v>
      </c>
      <c r="B24" s="39" t="s">
        <v>33</v>
      </c>
      <c r="C24" s="39">
        <v>201</v>
      </c>
      <c r="D24" s="41">
        <v>421.99</v>
      </c>
      <c r="E24" s="39">
        <v>3</v>
      </c>
      <c r="F24" s="41">
        <v>70.19</v>
      </c>
      <c r="G24" s="41">
        <f t="shared" si="0"/>
        <v>16.633095570985095</v>
      </c>
      <c r="H24" s="39">
        <v>203</v>
      </c>
      <c r="I24" s="41">
        <v>396.54</v>
      </c>
      <c r="J24" s="39">
        <v>26</v>
      </c>
      <c r="K24" s="41">
        <v>137.03</v>
      </c>
      <c r="L24" s="41">
        <f t="shared" si="1"/>
        <v>34.556412972209607</v>
      </c>
      <c r="M24" s="39">
        <v>4522</v>
      </c>
      <c r="N24" s="41">
        <v>7792.67</v>
      </c>
      <c r="O24" s="39">
        <v>1114</v>
      </c>
      <c r="P24" s="41">
        <v>1691.3</v>
      </c>
      <c r="Q24" s="41">
        <f t="shared" si="2"/>
        <v>21.703729273791907</v>
      </c>
    </row>
    <row r="25" spans="1:17" x14ac:dyDescent="0.25">
      <c r="A25" s="39">
        <v>19</v>
      </c>
      <c r="B25" s="39" t="s">
        <v>34</v>
      </c>
      <c r="C25" s="39">
        <v>17</v>
      </c>
      <c r="D25" s="41">
        <v>50</v>
      </c>
      <c r="E25" s="39">
        <v>0</v>
      </c>
      <c r="F25" s="41">
        <v>0</v>
      </c>
      <c r="G25" s="41">
        <f t="shared" si="0"/>
        <v>0</v>
      </c>
      <c r="H25" s="39">
        <v>17</v>
      </c>
      <c r="I25" s="41">
        <v>51</v>
      </c>
      <c r="J25" s="39">
        <v>0</v>
      </c>
      <c r="K25" s="41">
        <v>0</v>
      </c>
      <c r="L25" s="41">
        <f t="shared" si="1"/>
        <v>0</v>
      </c>
      <c r="M25" s="39">
        <v>140</v>
      </c>
      <c r="N25" s="41">
        <v>451</v>
      </c>
      <c r="O25" s="39">
        <v>16</v>
      </c>
      <c r="P25" s="41">
        <v>53.97</v>
      </c>
      <c r="Q25" s="41">
        <f t="shared" si="2"/>
        <v>11.966740576496674</v>
      </c>
    </row>
    <row r="26" spans="1:17" x14ac:dyDescent="0.25">
      <c r="A26" s="39">
        <v>20</v>
      </c>
      <c r="B26" s="39" t="s">
        <v>35</v>
      </c>
      <c r="C26" s="39">
        <v>121</v>
      </c>
      <c r="D26" s="41">
        <v>291.82</v>
      </c>
      <c r="E26" s="39">
        <v>0</v>
      </c>
      <c r="F26" s="41">
        <v>0</v>
      </c>
      <c r="G26" s="41">
        <f t="shared" si="0"/>
        <v>0</v>
      </c>
      <c r="H26" s="39">
        <v>112</v>
      </c>
      <c r="I26" s="41">
        <v>276.92</v>
      </c>
      <c r="J26" s="39">
        <v>0</v>
      </c>
      <c r="K26" s="41">
        <v>0</v>
      </c>
      <c r="L26" s="41">
        <f t="shared" si="1"/>
        <v>0</v>
      </c>
      <c r="M26" s="39">
        <v>1234</v>
      </c>
      <c r="N26" s="41">
        <v>3460.06</v>
      </c>
      <c r="O26" s="39">
        <v>493</v>
      </c>
      <c r="P26" s="41">
        <v>163.08000000000001</v>
      </c>
      <c r="Q26" s="41">
        <f t="shared" si="2"/>
        <v>4.7132130656693816</v>
      </c>
    </row>
    <row r="27" spans="1:17" x14ac:dyDescent="0.25">
      <c r="A27" s="39">
        <v>21</v>
      </c>
      <c r="B27" s="39" t="s">
        <v>36</v>
      </c>
      <c r="C27" s="39">
        <v>31</v>
      </c>
      <c r="D27" s="41">
        <v>106.73</v>
      </c>
      <c r="E27" s="39">
        <v>0</v>
      </c>
      <c r="F27" s="41">
        <v>0</v>
      </c>
      <c r="G27" s="41">
        <f t="shared" si="0"/>
        <v>0</v>
      </c>
      <c r="H27" s="39">
        <v>49</v>
      </c>
      <c r="I27" s="41">
        <v>139.69999999999999</v>
      </c>
      <c r="J27" s="39">
        <v>2</v>
      </c>
      <c r="K27" s="41">
        <v>11.6</v>
      </c>
      <c r="L27" s="41">
        <f t="shared" si="1"/>
        <v>8.3035075161059417</v>
      </c>
      <c r="M27" s="39">
        <v>355</v>
      </c>
      <c r="N27" s="41">
        <v>1344.45</v>
      </c>
      <c r="O27" s="39">
        <v>23</v>
      </c>
      <c r="P27" s="41">
        <v>317.83999999999997</v>
      </c>
      <c r="Q27" s="41">
        <f t="shared" si="2"/>
        <v>23.64089404589237</v>
      </c>
    </row>
    <row r="28" spans="1:17" x14ac:dyDescent="0.25">
      <c r="A28" s="39">
        <v>22</v>
      </c>
      <c r="B28" s="39" t="s">
        <v>37</v>
      </c>
      <c r="C28" s="39">
        <v>59</v>
      </c>
      <c r="D28" s="41">
        <v>176.24</v>
      </c>
      <c r="E28" s="39">
        <v>0</v>
      </c>
      <c r="F28" s="41">
        <v>0</v>
      </c>
      <c r="G28" s="41">
        <f t="shared" si="0"/>
        <v>0</v>
      </c>
      <c r="H28" s="39">
        <v>59</v>
      </c>
      <c r="I28" s="41">
        <v>176.87</v>
      </c>
      <c r="J28" s="39">
        <v>0</v>
      </c>
      <c r="K28" s="41">
        <v>0</v>
      </c>
      <c r="L28" s="41">
        <f t="shared" si="1"/>
        <v>0</v>
      </c>
      <c r="M28" s="39">
        <v>411</v>
      </c>
      <c r="N28" s="41">
        <v>1205.98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17</v>
      </c>
      <c r="D29" s="41">
        <v>52</v>
      </c>
      <c r="E29" s="39">
        <v>0</v>
      </c>
      <c r="F29" s="41">
        <v>0</v>
      </c>
      <c r="G29" s="41">
        <f t="shared" si="0"/>
        <v>0</v>
      </c>
      <c r="H29" s="39">
        <v>32</v>
      </c>
      <c r="I29" s="41">
        <v>96.67</v>
      </c>
      <c r="J29" s="39">
        <v>0</v>
      </c>
      <c r="K29" s="41">
        <v>0</v>
      </c>
      <c r="L29" s="41">
        <f t="shared" si="1"/>
        <v>0</v>
      </c>
      <c r="M29" s="39">
        <v>136</v>
      </c>
      <c r="N29" s="41">
        <v>432.67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0</v>
      </c>
      <c r="D30" s="41">
        <v>0</v>
      </c>
      <c r="E30" s="39">
        <v>0</v>
      </c>
      <c r="F30" s="41">
        <v>0</v>
      </c>
      <c r="G30" s="41" t="e">
        <f t="shared" si="0"/>
        <v>#DIV/0!</v>
      </c>
      <c r="H30" s="39">
        <v>0</v>
      </c>
      <c r="I30" s="41">
        <v>0</v>
      </c>
      <c r="J30" s="39">
        <v>0</v>
      </c>
      <c r="K30" s="41">
        <v>0</v>
      </c>
      <c r="L30" s="41" t="e">
        <f t="shared" si="1"/>
        <v>#DIV/0!</v>
      </c>
      <c r="M30" s="39">
        <v>30</v>
      </c>
      <c r="N30" s="41">
        <v>127.57</v>
      </c>
      <c r="O30" s="39">
        <v>357</v>
      </c>
      <c r="P30" s="41">
        <v>508.47</v>
      </c>
      <c r="Q30" s="41">
        <f t="shared" si="2"/>
        <v>398.5811711217371</v>
      </c>
    </row>
    <row r="31" spans="1:17" x14ac:dyDescent="0.25">
      <c r="A31" s="39">
        <v>25</v>
      </c>
      <c r="B31" s="39" t="s">
        <v>40</v>
      </c>
      <c r="C31" s="39">
        <v>60</v>
      </c>
      <c r="D31" s="41">
        <v>169.44</v>
      </c>
      <c r="E31" s="39">
        <v>0</v>
      </c>
      <c r="F31" s="41">
        <v>0</v>
      </c>
      <c r="G31" s="41">
        <f t="shared" si="0"/>
        <v>0</v>
      </c>
      <c r="H31" s="39">
        <v>79</v>
      </c>
      <c r="I31" s="41">
        <v>201.33</v>
      </c>
      <c r="J31" s="39">
        <v>0</v>
      </c>
      <c r="K31" s="41">
        <v>0</v>
      </c>
      <c r="L31" s="41">
        <f t="shared" si="1"/>
        <v>0</v>
      </c>
      <c r="M31" s="39">
        <v>1825</v>
      </c>
      <c r="N31" s="41">
        <v>2538.27</v>
      </c>
      <c r="O31" s="39">
        <v>639</v>
      </c>
      <c r="P31" s="41">
        <v>330.84</v>
      </c>
      <c r="Q31" s="41">
        <f t="shared" si="2"/>
        <v>13.034074389249369</v>
      </c>
    </row>
    <row r="32" spans="1:17" x14ac:dyDescent="0.25">
      <c r="A32" s="40"/>
      <c r="B32" s="40" t="s">
        <v>41</v>
      </c>
      <c r="C32" s="40">
        <f>SUM(C19:C31)</f>
        <v>2636</v>
      </c>
      <c r="D32" s="42">
        <f>SUM(D19:D31)</f>
        <v>5713.2499999999982</v>
      </c>
      <c r="E32" s="40">
        <f>SUM(E19:E31)</f>
        <v>7</v>
      </c>
      <c r="F32" s="42">
        <f>SUM(F19:F31)</f>
        <v>158.56</v>
      </c>
      <c r="G32" s="42">
        <f t="shared" si="0"/>
        <v>2.7753030236730418</v>
      </c>
      <c r="H32" s="40">
        <f>SUM(H19:H31)</f>
        <v>1865</v>
      </c>
      <c r="I32" s="42">
        <f>SUM(I19:I31)</f>
        <v>4771.75</v>
      </c>
      <c r="J32" s="40">
        <f>SUM(J19:J31)</f>
        <v>137</v>
      </c>
      <c r="K32" s="42">
        <f>SUM(K19:K31)</f>
        <v>9200.2900000000009</v>
      </c>
      <c r="L32" s="42">
        <f t="shared" si="1"/>
        <v>192.80746057526065</v>
      </c>
      <c r="M32" s="40">
        <f>SUM(M19:M31)</f>
        <v>49930</v>
      </c>
      <c r="N32" s="42">
        <f>SUM(N19:N31)</f>
        <v>139824.71000000002</v>
      </c>
      <c r="O32" s="40">
        <f>SUM(O19:O31)</f>
        <v>28048</v>
      </c>
      <c r="P32" s="42">
        <f>SUM(P19:P31)</f>
        <v>107577.09000000001</v>
      </c>
      <c r="Q32" s="42">
        <f t="shared" si="2"/>
        <v>76.937109327814795</v>
      </c>
    </row>
    <row r="33" spans="1:17" x14ac:dyDescent="0.25">
      <c r="A33" s="40"/>
      <c r="B33" s="40" t="s">
        <v>42</v>
      </c>
      <c r="C33" s="40">
        <f>SUM(C18,C32)</f>
        <v>20222</v>
      </c>
      <c r="D33" s="42">
        <f>SUM(D18,D32)</f>
        <v>40601.060000000005</v>
      </c>
      <c r="E33" s="40">
        <f>SUM(E18,E32)</f>
        <v>661</v>
      </c>
      <c r="F33" s="42">
        <f>SUM(F18,F32)</f>
        <v>7224.97</v>
      </c>
      <c r="G33" s="42">
        <f t="shared" si="0"/>
        <v>17.795028011583934</v>
      </c>
      <c r="H33" s="40">
        <f>SUM(H18,H32)</f>
        <v>16238</v>
      </c>
      <c r="I33" s="42">
        <f>SUM(I18,I32)</f>
        <v>34558.35</v>
      </c>
      <c r="J33" s="40">
        <f>SUM(J18,J32)</f>
        <v>3049</v>
      </c>
      <c r="K33" s="42">
        <f>SUM(K18,K32)</f>
        <v>30786.210000000003</v>
      </c>
      <c r="L33" s="42">
        <f t="shared" si="1"/>
        <v>89.084721926828109</v>
      </c>
      <c r="M33" s="40">
        <f>SUM(M18,M32)</f>
        <v>408315</v>
      </c>
      <c r="N33" s="42">
        <f>SUM(N18,N32)</f>
        <v>1029668.3700000001</v>
      </c>
      <c r="O33" s="40">
        <f>SUM(O18,O32)</f>
        <v>266123</v>
      </c>
      <c r="P33" s="42">
        <f>SUM(P18,P32)</f>
        <v>656132.91</v>
      </c>
      <c r="Q33" s="42">
        <f t="shared" si="2"/>
        <v>63.722741138489084</v>
      </c>
    </row>
    <row r="34" spans="1:17" x14ac:dyDescent="0.25">
      <c r="A34" s="39">
        <v>26</v>
      </c>
      <c r="B34" s="39" t="s">
        <v>43</v>
      </c>
      <c r="C34" s="39">
        <v>3774</v>
      </c>
      <c r="D34" s="41">
        <v>6568.41</v>
      </c>
      <c r="E34" s="39">
        <v>0</v>
      </c>
      <c r="F34" s="41">
        <v>0</v>
      </c>
      <c r="G34" s="41">
        <f t="shared" si="0"/>
        <v>0</v>
      </c>
      <c r="H34" s="39">
        <v>3059</v>
      </c>
      <c r="I34" s="41">
        <v>5695.69</v>
      </c>
      <c r="J34" s="39">
        <v>0</v>
      </c>
      <c r="K34" s="41">
        <v>0</v>
      </c>
      <c r="L34" s="41">
        <f t="shared" si="1"/>
        <v>0</v>
      </c>
      <c r="M34" s="39">
        <v>89357</v>
      </c>
      <c r="N34" s="41">
        <v>201848.94</v>
      </c>
      <c r="O34" s="39">
        <v>73190</v>
      </c>
      <c r="P34" s="41">
        <v>294644.56</v>
      </c>
      <c r="Q34" s="41">
        <f t="shared" si="2"/>
        <v>145.97280520769641</v>
      </c>
    </row>
    <row r="35" spans="1:17" x14ac:dyDescent="0.25">
      <c r="A35" s="40"/>
      <c r="B35" s="40" t="s">
        <v>44</v>
      </c>
      <c r="C35" s="40">
        <f>SUM(C34:C34)</f>
        <v>3774</v>
      </c>
      <c r="D35" s="42">
        <f>SUM(D34:D34)</f>
        <v>6568.41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3059</v>
      </c>
      <c r="I35" s="42">
        <f>SUM(I34:I34)</f>
        <v>5695.69</v>
      </c>
      <c r="J35" s="40">
        <f>SUM(J34:J34)</f>
        <v>0</v>
      </c>
      <c r="K35" s="42">
        <f>SUM(K34:K34)</f>
        <v>0</v>
      </c>
      <c r="L35" s="42">
        <f t="shared" si="1"/>
        <v>0</v>
      </c>
      <c r="M35" s="40">
        <f>SUM(M34:M34)</f>
        <v>89357</v>
      </c>
      <c r="N35" s="42">
        <f>SUM(N34:N34)</f>
        <v>201848.94</v>
      </c>
      <c r="O35" s="40">
        <f>SUM(O34:O34)</f>
        <v>73190</v>
      </c>
      <c r="P35" s="42">
        <f>SUM(P34:P34)</f>
        <v>294644.56</v>
      </c>
      <c r="Q35" s="42">
        <f t="shared" si="2"/>
        <v>145.97280520769641</v>
      </c>
    </row>
    <row r="36" spans="1:17" x14ac:dyDescent="0.25">
      <c r="A36" s="39">
        <v>27</v>
      </c>
      <c r="B36" s="39" t="s">
        <v>45</v>
      </c>
      <c r="C36" s="39">
        <v>1434</v>
      </c>
      <c r="D36" s="41">
        <v>3096.36</v>
      </c>
      <c r="E36" s="39">
        <v>825</v>
      </c>
      <c r="F36" s="41">
        <v>2946.77</v>
      </c>
      <c r="G36" s="41">
        <f t="shared" si="0"/>
        <v>95.168843416140234</v>
      </c>
      <c r="H36" s="39">
        <v>459</v>
      </c>
      <c r="I36" s="41">
        <v>931.56</v>
      </c>
      <c r="J36" s="39">
        <v>0</v>
      </c>
      <c r="K36" s="41">
        <v>0</v>
      </c>
      <c r="L36" s="41">
        <f t="shared" si="1"/>
        <v>0</v>
      </c>
      <c r="M36" s="39">
        <v>14334</v>
      </c>
      <c r="N36" s="41">
        <v>40227.74</v>
      </c>
      <c r="O36" s="39">
        <v>1322</v>
      </c>
      <c r="P36" s="41">
        <v>4803.87</v>
      </c>
      <c r="Q36" s="41">
        <f t="shared" si="2"/>
        <v>11.941685016359358</v>
      </c>
    </row>
    <row r="37" spans="1:17" x14ac:dyDescent="0.25">
      <c r="A37" s="39">
        <v>28</v>
      </c>
      <c r="B37" s="39" t="s">
        <v>46</v>
      </c>
      <c r="C37" s="39">
        <v>1670</v>
      </c>
      <c r="D37" s="41">
        <v>4093.11</v>
      </c>
      <c r="E37" s="39">
        <v>107</v>
      </c>
      <c r="F37" s="41">
        <v>181.37</v>
      </c>
      <c r="G37" s="41">
        <f t="shared" si="0"/>
        <v>4.4311049544234091</v>
      </c>
      <c r="H37" s="39">
        <v>1038</v>
      </c>
      <c r="I37" s="41">
        <v>2595.39</v>
      </c>
      <c r="J37" s="39">
        <v>7</v>
      </c>
      <c r="K37" s="41">
        <v>217.51</v>
      </c>
      <c r="L37" s="41">
        <f t="shared" si="1"/>
        <v>8.3806287301715727</v>
      </c>
      <c r="M37" s="39">
        <v>73045</v>
      </c>
      <c r="N37" s="41">
        <v>235428.47</v>
      </c>
      <c r="O37" s="39">
        <v>93513</v>
      </c>
      <c r="P37" s="41">
        <v>185659.44</v>
      </c>
      <c r="Q37" s="41">
        <f t="shared" si="2"/>
        <v>78.86023300410524</v>
      </c>
    </row>
    <row r="38" spans="1:17" x14ac:dyDescent="0.25">
      <c r="A38" s="39">
        <v>29</v>
      </c>
      <c r="B38" s="39" t="s">
        <v>47</v>
      </c>
      <c r="C38" s="39">
        <v>839</v>
      </c>
      <c r="D38" s="41">
        <v>2515.4699999999998</v>
      </c>
      <c r="E38" s="39">
        <v>0</v>
      </c>
      <c r="F38" s="41">
        <v>0</v>
      </c>
      <c r="G38" s="41">
        <f t="shared" ref="G38:G57" si="3">(F38/D38)*100</f>
        <v>0</v>
      </c>
      <c r="H38" s="39">
        <v>565</v>
      </c>
      <c r="I38" s="41">
        <v>1695.23</v>
      </c>
      <c r="J38" s="39">
        <v>0</v>
      </c>
      <c r="K38" s="41">
        <v>0</v>
      </c>
      <c r="L38" s="41">
        <f t="shared" ref="L38:L56" si="4">(K38/I38)*100</f>
        <v>0</v>
      </c>
      <c r="M38" s="39">
        <v>5100</v>
      </c>
      <c r="N38" s="41">
        <v>15693.48</v>
      </c>
      <c r="O38" s="39">
        <v>6168</v>
      </c>
      <c r="P38" s="41">
        <v>20622.02</v>
      </c>
      <c r="Q38" s="41">
        <f t="shared" ref="Q38:Q57" si="5">(P38/N38)*100</f>
        <v>131.40501660562219</v>
      </c>
    </row>
    <row r="39" spans="1:17" x14ac:dyDescent="0.25">
      <c r="A39" s="39">
        <v>30</v>
      </c>
      <c r="B39" s="39" t="s">
        <v>48</v>
      </c>
      <c r="C39" s="39">
        <v>4580</v>
      </c>
      <c r="D39" s="41">
        <v>7627.1</v>
      </c>
      <c r="E39" s="39">
        <v>136</v>
      </c>
      <c r="F39" s="41">
        <v>694.21</v>
      </c>
      <c r="G39" s="41">
        <f t="shared" si="3"/>
        <v>9.1018866935008056</v>
      </c>
      <c r="H39" s="39">
        <v>4092</v>
      </c>
      <c r="I39" s="41">
        <v>6412.75</v>
      </c>
      <c r="J39" s="39">
        <v>396</v>
      </c>
      <c r="K39" s="41">
        <v>1596.01</v>
      </c>
      <c r="L39" s="41">
        <f t="shared" si="4"/>
        <v>24.888074539004325</v>
      </c>
      <c r="M39" s="39">
        <v>81625</v>
      </c>
      <c r="N39" s="41">
        <v>153757.24</v>
      </c>
      <c r="O39" s="39">
        <v>47449</v>
      </c>
      <c r="P39" s="41">
        <v>97653.61</v>
      </c>
      <c r="Q39" s="41">
        <f t="shared" si="5"/>
        <v>63.51155236657474</v>
      </c>
    </row>
    <row r="40" spans="1:17" x14ac:dyDescent="0.25">
      <c r="A40" s="40"/>
      <c r="B40" s="40" t="s">
        <v>49</v>
      </c>
      <c r="C40" s="40">
        <f>SUM(C36:C39)</f>
        <v>8523</v>
      </c>
      <c r="D40" s="42">
        <f>SUM(D36:D39)</f>
        <v>17332.04</v>
      </c>
      <c r="E40" s="40">
        <f>SUM(E36:E39)</f>
        <v>1068</v>
      </c>
      <c r="F40" s="42">
        <f>SUM(F36:F39)</f>
        <v>3822.35</v>
      </c>
      <c r="G40" s="42">
        <f t="shared" si="3"/>
        <v>22.053664773448478</v>
      </c>
      <c r="H40" s="40">
        <f>SUM(H36:H39)</f>
        <v>6154</v>
      </c>
      <c r="I40" s="42">
        <f>SUM(I36:I39)</f>
        <v>11634.93</v>
      </c>
      <c r="J40" s="40">
        <f>SUM(J36:J39)</f>
        <v>403</v>
      </c>
      <c r="K40" s="42">
        <f>SUM(K36:K39)</f>
        <v>1813.52</v>
      </c>
      <c r="L40" s="42">
        <f t="shared" si="4"/>
        <v>15.586857849596001</v>
      </c>
      <c r="M40" s="40">
        <f>SUM(M36:M39)</f>
        <v>174104</v>
      </c>
      <c r="N40" s="42">
        <f>SUM(N36:N39)</f>
        <v>445106.93</v>
      </c>
      <c r="O40" s="40">
        <f>SUM(O36:O39)</f>
        <v>148452</v>
      </c>
      <c r="P40" s="42">
        <f>SUM(P36:P39)</f>
        <v>308738.94</v>
      </c>
      <c r="Q40" s="42">
        <f t="shared" si="5"/>
        <v>69.362869726607045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0</v>
      </c>
      <c r="E41" s="39">
        <v>0</v>
      </c>
      <c r="F41" s="41">
        <v>0</v>
      </c>
      <c r="G41" s="41" t="e">
        <f t="shared" si="3"/>
        <v>#DIV/0!</v>
      </c>
      <c r="H41" s="39">
        <v>0</v>
      </c>
      <c r="I41" s="41">
        <v>0</v>
      </c>
      <c r="J41" s="39">
        <v>0</v>
      </c>
      <c r="K41" s="41">
        <v>0</v>
      </c>
      <c r="L41" s="41" t="e">
        <f t="shared" si="4"/>
        <v>#DIV/0!</v>
      </c>
      <c r="M41" s="39">
        <v>155</v>
      </c>
      <c r="N41" s="41">
        <v>190.21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20</v>
      </c>
      <c r="D42" s="41">
        <v>18.510000000000002</v>
      </c>
      <c r="E42" s="39">
        <v>0</v>
      </c>
      <c r="F42" s="41">
        <v>0</v>
      </c>
      <c r="G42" s="41">
        <f t="shared" si="3"/>
        <v>0</v>
      </c>
      <c r="H42" s="39">
        <v>10</v>
      </c>
      <c r="I42" s="41">
        <v>45.18</v>
      </c>
      <c r="J42" s="39">
        <v>0</v>
      </c>
      <c r="K42" s="41">
        <v>0</v>
      </c>
      <c r="L42" s="41">
        <f t="shared" si="4"/>
        <v>0</v>
      </c>
      <c r="M42" s="39">
        <v>456</v>
      </c>
      <c r="N42" s="41">
        <v>678.93</v>
      </c>
      <c r="O42" s="39">
        <v>0</v>
      </c>
      <c r="P42" s="41">
        <v>0</v>
      </c>
      <c r="Q42" s="41">
        <f t="shared" si="5"/>
        <v>0</v>
      </c>
    </row>
    <row r="43" spans="1:17" x14ac:dyDescent="0.25">
      <c r="A43" s="39">
        <v>33</v>
      </c>
      <c r="B43" s="39" t="s">
        <v>52</v>
      </c>
      <c r="C43" s="39">
        <v>9</v>
      </c>
      <c r="D43" s="41">
        <v>8</v>
      </c>
      <c r="E43" s="39">
        <v>0</v>
      </c>
      <c r="F43" s="41">
        <v>0</v>
      </c>
      <c r="G43" s="41">
        <f t="shared" si="3"/>
        <v>0</v>
      </c>
      <c r="H43" s="39">
        <v>14</v>
      </c>
      <c r="I43" s="41">
        <v>9</v>
      </c>
      <c r="J43" s="39">
        <v>0</v>
      </c>
      <c r="K43" s="41">
        <v>0</v>
      </c>
      <c r="L43" s="41">
        <f t="shared" si="4"/>
        <v>0</v>
      </c>
      <c r="M43" s="39">
        <v>98</v>
      </c>
      <c r="N43" s="41">
        <v>67</v>
      </c>
      <c r="O43" s="39">
        <v>0</v>
      </c>
      <c r="P43" s="41">
        <v>0</v>
      </c>
      <c r="Q43" s="41">
        <f t="shared" si="5"/>
        <v>0</v>
      </c>
    </row>
    <row r="44" spans="1:17" x14ac:dyDescent="0.25">
      <c r="A44" s="39">
        <v>34</v>
      </c>
      <c r="B44" s="39" t="s">
        <v>53</v>
      </c>
      <c r="C44" s="39">
        <v>14</v>
      </c>
      <c r="D44" s="41">
        <v>12.37</v>
      </c>
      <c r="E44" s="39">
        <v>0</v>
      </c>
      <c r="F44" s="41">
        <v>0</v>
      </c>
      <c r="G44" s="41">
        <f t="shared" si="3"/>
        <v>0</v>
      </c>
      <c r="H44" s="39">
        <v>18</v>
      </c>
      <c r="I44" s="41">
        <v>11.91</v>
      </c>
      <c r="J44" s="39">
        <v>66</v>
      </c>
      <c r="K44" s="41">
        <v>94.52</v>
      </c>
      <c r="L44" s="41">
        <f t="shared" si="4"/>
        <v>793.61880772460108</v>
      </c>
      <c r="M44" s="39">
        <v>277</v>
      </c>
      <c r="N44" s="41">
        <v>232.48</v>
      </c>
      <c r="O44" s="39">
        <v>66</v>
      </c>
      <c r="P44" s="41">
        <v>94.52</v>
      </c>
      <c r="Q44" s="41">
        <f t="shared" si="5"/>
        <v>40.65726083964212</v>
      </c>
    </row>
    <row r="45" spans="1:17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3"/>
        <v>#DIV/0!</v>
      </c>
      <c r="H45" s="39">
        <v>0</v>
      </c>
      <c r="I45" s="41">
        <v>0</v>
      </c>
      <c r="J45" s="39">
        <v>0</v>
      </c>
      <c r="K45" s="41">
        <v>0</v>
      </c>
      <c r="L45" s="41" t="e">
        <f t="shared" si="4"/>
        <v>#DIV/0!</v>
      </c>
      <c r="M45" s="39">
        <v>30</v>
      </c>
      <c r="N45" s="41">
        <v>127.57</v>
      </c>
      <c r="O45" s="39">
        <v>0</v>
      </c>
      <c r="P45" s="41">
        <v>0</v>
      </c>
      <c r="Q45" s="41">
        <f t="shared" si="5"/>
        <v>0</v>
      </c>
    </row>
    <row r="46" spans="1:17" x14ac:dyDescent="0.25">
      <c r="A46" s="40"/>
      <c r="B46" s="40" t="s">
        <v>55</v>
      </c>
      <c r="C46" s="40">
        <f>SUM(C41:C45)</f>
        <v>43</v>
      </c>
      <c r="D46" s="42">
        <f>SUM(D41:D45)</f>
        <v>38.880000000000003</v>
      </c>
      <c r="E46" s="40">
        <f>SUM(E41:E45)</f>
        <v>0</v>
      </c>
      <c r="F46" s="42">
        <f>SUM(F41:F45)</f>
        <v>0</v>
      </c>
      <c r="G46" s="42">
        <f t="shared" si="3"/>
        <v>0</v>
      </c>
      <c r="H46" s="40">
        <f>SUM(H41:H45)</f>
        <v>42</v>
      </c>
      <c r="I46" s="42">
        <f>SUM(I41:I45)</f>
        <v>66.09</v>
      </c>
      <c r="J46" s="40">
        <f>SUM(J41:J45)</f>
        <v>66</v>
      </c>
      <c r="K46" s="42">
        <f>SUM(K41:K45)</f>
        <v>94.52</v>
      </c>
      <c r="L46" s="42">
        <f t="shared" si="4"/>
        <v>143.01709789680737</v>
      </c>
      <c r="M46" s="40">
        <f>SUM(M41:M45)</f>
        <v>1016</v>
      </c>
      <c r="N46" s="42">
        <f>SUM(N41:N45)</f>
        <v>1296.1899999999998</v>
      </c>
      <c r="O46" s="40">
        <f>SUM(O41:O45)</f>
        <v>66</v>
      </c>
      <c r="P46" s="42">
        <f>SUM(P41:P45)</f>
        <v>94.52</v>
      </c>
      <c r="Q46" s="42">
        <f t="shared" si="5"/>
        <v>7.2921408126894987</v>
      </c>
    </row>
    <row r="47" spans="1:17" x14ac:dyDescent="0.25">
      <c r="A47" s="39">
        <v>36</v>
      </c>
      <c r="B47" s="39" t="s">
        <v>56</v>
      </c>
      <c r="C47" s="39">
        <v>60</v>
      </c>
      <c r="D47" s="41">
        <v>186.11</v>
      </c>
      <c r="E47" s="39">
        <v>0</v>
      </c>
      <c r="F47" s="41">
        <v>0</v>
      </c>
      <c r="G47" s="41">
        <f t="shared" si="3"/>
        <v>0</v>
      </c>
      <c r="H47" s="39">
        <v>58</v>
      </c>
      <c r="I47" s="41">
        <v>230.89</v>
      </c>
      <c r="J47" s="39">
        <v>0</v>
      </c>
      <c r="K47" s="41">
        <v>0</v>
      </c>
      <c r="L47" s="41">
        <f t="shared" si="4"/>
        <v>0</v>
      </c>
      <c r="M47" s="39">
        <v>1274</v>
      </c>
      <c r="N47" s="41">
        <v>5076.08</v>
      </c>
      <c r="O47" s="39">
        <v>430</v>
      </c>
      <c r="P47" s="41">
        <v>1755.63</v>
      </c>
      <c r="Q47" s="41">
        <f t="shared" si="5"/>
        <v>34.586334336732286</v>
      </c>
    </row>
    <row r="48" spans="1:17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3"/>
        <v>#DIV/0!</v>
      </c>
      <c r="H48" s="39">
        <v>0</v>
      </c>
      <c r="I48" s="41">
        <v>0</v>
      </c>
      <c r="J48" s="39">
        <v>0</v>
      </c>
      <c r="K48" s="41">
        <v>0</v>
      </c>
      <c r="L48" s="41" t="e">
        <f t="shared" si="4"/>
        <v>#DIV/0!</v>
      </c>
      <c r="M48" s="39">
        <v>0</v>
      </c>
      <c r="N48" s="41">
        <v>0</v>
      </c>
      <c r="O48" s="39">
        <v>0</v>
      </c>
      <c r="P48" s="41">
        <v>0</v>
      </c>
      <c r="Q48" s="41" t="e">
        <f t="shared" si="5"/>
        <v>#DIV/0!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0</v>
      </c>
      <c r="E49" s="39">
        <v>0</v>
      </c>
      <c r="F49" s="41">
        <v>0</v>
      </c>
      <c r="G49" s="41" t="e">
        <f t="shared" si="3"/>
        <v>#DIV/0!</v>
      </c>
      <c r="H49" s="39">
        <v>0</v>
      </c>
      <c r="I49" s="41">
        <v>0</v>
      </c>
      <c r="J49" s="39">
        <v>0</v>
      </c>
      <c r="K49" s="41">
        <v>0</v>
      </c>
      <c r="L49" s="41" t="e">
        <f t="shared" si="4"/>
        <v>#DIV/0!</v>
      </c>
      <c r="M49" s="39">
        <v>1602</v>
      </c>
      <c r="N49" s="41">
        <v>1602.79</v>
      </c>
      <c r="O49" s="39">
        <v>1288</v>
      </c>
      <c r="P49" s="41">
        <v>718.78</v>
      </c>
      <c r="Q49" s="41">
        <f t="shared" si="5"/>
        <v>44.845550571191481</v>
      </c>
    </row>
    <row r="50" spans="1:17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0</v>
      </c>
      <c r="F50" s="41">
        <v>0</v>
      </c>
      <c r="G50" s="41" t="e">
        <f t="shared" si="3"/>
        <v>#DIV/0!</v>
      </c>
      <c r="H50" s="39">
        <v>0</v>
      </c>
      <c r="I50" s="41">
        <v>0</v>
      </c>
      <c r="J50" s="39">
        <v>0</v>
      </c>
      <c r="K50" s="41">
        <v>0</v>
      </c>
      <c r="L50" s="41" t="e">
        <f t="shared" si="4"/>
        <v>#DIV/0!</v>
      </c>
      <c r="M50" s="39">
        <v>1830</v>
      </c>
      <c r="N50" s="41">
        <v>1218.25</v>
      </c>
      <c r="O50" s="39">
        <v>1207</v>
      </c>
      <c r="P50" s="41">
        <v>568.41</v>
      </c>
      <c r="Q50" s="41">
        <f t="shared" si="5"/>
        <v>46.657910937820638</v>
      </c>
    </row>
    <row r="51" spans="1:17" x14ac:dyDescent="0.25">
      <c r="A51" s="40"/>
      <c r="B51" s="40" t="s">
        <v>60</v>
      </c>
      <c r="C51" s="40">
        <f>SUM(C47:C50)</f>
        <v>60</v>
      </c>
      <c r="D51" s="42">
        <f>SUM(D47:D50)</f>
        <v>186.11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58</v>
      </c>
      <c r="I51" s="42">
        <f>SUM(I47:I50)</f>
        <v>230.89</v>
      </c>
      <c r="J51" s="40">
        <f>SUM(J47:J50)</f>
        <v>0</v>
      </c>
      <c r="K51" s="42">
        <f>SUM(K47:K50)</f>
        <v>0</v>
      </c>
      <c r="L51" s="42">
        <f t="shared" si="4"/>
        <v>0</v>
      </c>
      <c r="M51" s="40">
        <f>SUM(M47:M50)</f>
        <v>4706</v>
      </c>
      <c r="N51" s="42">
        <f>SUM(N47:N50)</f>
        <v>7897.12</v>
      </c>
      <c r="O51" s="40">
        <f>SUM(O47:O50)</f>
        <v>2925</v>
      </c>
      <c r="P51" s="42">
        <f>SUM(P47:P50)</f>
        <v>3042.8199999999997</v>
      </c>
      <c r="Q51" s="42">
        <f t="shared" si="5"/>
        <v>38.530755515934921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32622</v>
      </c>
      <c r="D57" s="42">
        <f>SUM(D33,D35,D40,D46,D51,D56)</f>
        <v>64726.5</v>
      </c>
      <c r="E57" s="40">
        <f>SUM(E33,E35,E40,E46,E51,E56)</f>
        <v>1729</v>
      </c>
      <c r="F57" s="42">
        <f>SUM(F33,F35,F40,F46,F51,F56)</f>
        <v>11047.32</v>
      </c>
      <c r="G57" s="42">
        <f t="shared" si="3"/>
        <v>17.067692521610159</v>
      </c>
      <c r="H57" s="40">
        <f>SUM(H33,H35,H40,H46,H51,H56)</f>
        <v>25551</v>
      </c>
      <c r="I57" s="42">
        <f>SUM(I33,I35,I40,I46,I51,I56)</f>
        <v>52185.95</v>
      </c>
      <c r="J57" s="40">
        <f>SUM(J33,J35,J40,J46,J51,J56)</f>
        <v>3518</v>
      </c>
      <c r="K57" s="42">
        <f>SUM(K33,K35,K40,K46,K51,K56)</f>
        <v>32694.250000000004</v>
      </c>
      <c r="L57" s="42">
        <f>(K57/K57)*100</f>
        <v>100</v>
      </c>
      <c r="M57" s="40">
        <f>SUM(M33,M35,M40,M46,M51,M56)</f>
        <v>677498</v>
      </c>
      <c r="N57" s="42">
        <f>SUM(N33,N35,N40,N46,N51,N56)</f>
        <v>1685817.55</v>
      </c>
      <c r="O57" s="40">
        <f>SUM(O33,O35,O40,O46,O51,O56)</f>
        <v>490756</v>
      </c>
      <c r="P57" s="42">
        <f>SUM(P33,P35,P40,P46,P51,P56)</f>
        <v>1262653.75</v>
      </c>
      <c r="Q57" s="42">
        <f t="shared" si="5"/>
        <v>74.898600385314523</v>
      </c>
    </row>
  </sheetData>
  <mergeCells count="15">
    <mergeCell ref="L4:L5"/>
    <mergeCell ref="M4:N4"/>
    <mergeCell ref="O4:P4"/>
    <mergeCell ref="Q4:Q5"/>
    <mergeCell ref="A2:O2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3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8"/>
  <sheetViews>
    <sheetView workbookViewId="0">
      <selection activeCell="L17" sqref="L17"/>
    </sheetView>
  </sheetViews>
  <sheetFormatPr defaultColWidth="9.140625" defaultRowHeight="15" x14ac:dyDescent="0.25"/>
  <cols>
    <col min="1" max="1" width="3.5703125" style="5" bestFit="1" customWidth="1"/>
    <col min="2" max="2" width="19.140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5703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28515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8" t="s">
        <v>187</v>
      </c>
      <c r="J1" s="17"/>
      <c r="K1" s="16"/>
      <c r="L1" s="16"/>
      <c r="M1" s="22" t="s">
        <v>89</v>
      </c>
      <c r="N1" s="16"/>
      <c r="O1" s="22" t="s">
        <v>2</v>
      </c>
      <c r="P1" s="16"/>
      <c r="Q1" s="19"/>
    </row>
    <row r="2" spans="1:17" ht="26.25" customHeight="1" x14ac:dyDescent="0.25">
      <c r="A2" s="71" t="s">
        <v>90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3"/>
    </row>
    <row r="3" spans="1:17" x14ac:dyDescent="0.25">
      <c r="A3" s="55" t="s">
        <v>4</v>
      </c>
      <c r="B3" s="74" t="s">
        <v>69</v>
      </c>
      <c r="C3" s="63" t="s">
        <v>84</v>
      </c>
      <c r="D3" s="64"/>
      <c r="E3" s="64"/>
      <c r="F3" s="64"/>
      <c r="G3" s="65"/>
      <c r="H3" s="66" t="s">
        <v>85</v>
      </c>
      <c r="I3" s="67"/>
      <c r="J3" s="67"/>
      <c r="K3" s="67"/>
      <c r="L3" s="68"/>
      <c r="M3" s="66" t="s">
        <v>86</v>
      </c>
      <c r="N3" s="67"/>
      <c r="O3" s="67"/>
      <c r="P3" s="67"/>
      <c r="Q3" s="62"/>
    </row>
    <row r="4" spans="1:17" ht="21.6" customHeight="1" x14ac:dyDescent="0.25">
      <c r="A4" s="56"/>
      <c r="B4" s="75"/>
      <c r="C4" s="61" t="s">
        <v>11</v>
      </c>
      <c r="D4" s="70"/>
      <c r="E4" s="61" t="s">
        <v>12</v>
      </c>
      <c r="F4" s="70"/>
      <c r="G4" s="49" t="s">
        <v>7</v>
      </c>
      <c r="H4" s="61" t="s">
        <v>11</v>
      </c>
      <c r="I4" s="70"/>
      <c r="J4" s="61" t="s">
        <v>12</v>
      </c>
      <c r="K4" s="70"/>
      <c r="L4" s="49" t="s">
        <v>7</v>
      </c>
      <c r="M4" s="61" t="s">
        <v>11</v>
      </c>
      <c r="N4" s="70"/>
      <c r="O4" s="61" t="s">
        <v>12</v>
      </c>
      <c r="P4" s="70"/>
      <c r="Q4" s="53" t="s">
        <v>7</v>
      </c>
    </row>
    <row r="5" spans="1:17" ht="27.6" customHeight="1" x14ac:dyDescent="0.25">
      <c r="A5" s="57"/>
      <c r="B5" s="76"/>
      <c r="C5" s="4" t="s">
        <v>87</v>
      </c>
      <c r="D5" s="8" t="s">
        <v>88</v>
      </c>
      <c r="E5" s="4" t="s">
        <v>87</v>
      </c>
      <c r="F5" s="8" t="s">
        <v>88</v>
      </c>
      <c r="G5" s="51"/>
      <c r="H5" s="4" t="s">
        <v>87</v>
      </c>
      <c r="I5" s="8" t="s">
        <v>88</v>
      </c>
      <c r="J5" s="4" t="s">
        <v>87</v>
      </c>
      <c r="K5" s="8" t="s">
        <v>88</v>
      </c>
      <c r="L5" s="51"/>
      <c r="M5" s="4" t="s">
        <v>87</v>
      </c>
      <c r="N5" s="8" t="s">
        <v>88</v>
      </c>
      <c r="O5" s="4" t="s">
        <v>87</v>
      </c>
      <c r="P5" s="8" t="s">
        <v>88</v>
      </c>
      <c r="Q5" s="53"/>
    </row>
    <row r="6" spans="1:17" x14ac:dyDescent="0.25">
      <c r="A6" s="39">
        <v>1</v>
      </c>
      <c r="B6" s="39" t="s">
        <v>70</v>
      </c>
      <c r="C6" s="39">
        <v>0</v>
      </c>
      <c r="D6" s="41">
        <v>0</v>
      </c>
      <c r="E6" s="39">
        <v>82</v>
      </c>
      <c r="F6" s="41">
        <v>242.99</v>
      </c>
      <c r="G6" s="41" t="e">
        <f t="shared" ref="G6:G18" si="0">(F6/D6)*100</f>
        <v>#DIV/0!</v>
      </c>
      <c r="H6" s="39">
        <v>0</v>
      </c>
      <c r="I6" s="41">
        <v>0</v>
      </c>
      <c r="J6" s="39">
        <v>265</v>
      </c>
      <c r="K6" s="41">
        <v>423.71</v>
      </c>
      <c r="L6" s="41" t="e">
        <f t="shared" ref="L6:L18" si="1">(K6/I6)*100</f>
        <v>#DIV/0!</v>
      </c>
      <c r="M6" s="39">
        <v>35282</v>
      </c>
      <c r="N6" s="41">
        <v>61197.5</v>
      </c>
      <c r="O6" s="39">
        <v>31766</v>
      </c>
      <c r="P6" s="41">
        <v>57209.59</v>
      </c>
      <c r="Q6" s="41">
        <f t="shared" ref="Q6:Q18" si="2">(P6/N6)*100</f>
        <v>93.483540994321658</v>
      </c>
    </row>
    <row r="7" spans="1:17" x14ac:dyDescent="0.25">
      <c r="A7" s="39">
        <v>2</v>
      </c>
      <c r="B7" s="39" t="s">
        <v>71</v>
      </c>
      <c r="C7" s="39">
        <v>1238</v>
      </c>
      <c r="D7" s="41">
        <v>1187.8399999999999</v>
      </c>
      <c r="E7" s="39">
        <v>124</v>
      </c>
      <c r="F7" s="41">
        <v>287.91000000000003</v>
      </c>
      <c r="G7" s="41">
        <f t="shared" si="0"/>
        <v>24.238112877155178</v>
      </c>
      <c r="H7" s="39">
        <v>635</v>
      </c>
      <c r="I7" s="41">
        <v>2891.53</v>
      </c>
      <c r="J7" s="39">
        <v>81</v>
      </c>
      <c r="K7" s="41">
        <v>369.74</v>
      </c>
      <c r="L7" s="41">
        <f t="shared" si="1"/>
        <v>12.78700203698388</v>
      </c>
      <c r="M7" s="39">
        <v>29281</v>
      </c>
      <c r="N7" s="41">
        <v>43454.41</v>
      </c>
      <c r="O7" s="39">
        <v>28614</v>
      </c>
      <c r="P7" s="41">
        <v>60823.65</v>
      </c>
      <c r="Q7" s="41">
        <f t="shared" si="2"/>
        <v>139.97117898965834</v>
      </c>
    </row>
    <row r="8" spans="1:17" x14ac:dyDescent="0.25">
      <c r="A8" s="39">
        <v>3</v>
      </c>
      <c r="B8" s="39" t="s">
        <v>72</v>
      </c>
      <c r="C8" s="39">
        <v>5351</v>
      </c>
      <c r="D8" s="41">
        <v>8394.8799999999992</v>
      </c>
      <c r="E8" s="39">
        <v>70</v>
      </c>
      <c r="F8" s="41">
        <v>375.46</v>
      </c>
      <c r="G8" s="41">
        <f t="shared" si="0"/>
        <v>4.4724879926812537</v>
      </c>
      <c r="H8" s="39">
        <v>3571</v>
      </c>
      <c r="I8" s="41">
        <v>5596.63</v>
      </c>
      <c r="J8" s="39">
        <v>448</v>
      </c>
      <c r="K8" s="41">
        <v>1528.72</v>
      </c>
      <c r="L8" s="41">
        <f t="shared" si="1"/>
        <v>27.315009210900133</v>
      </c>
      <c r="M8" s="39">
        <v>44590</v>
      </c>
      <c r="N8" s="41">
        <v>81567.42</v>
      </c>
      <c r="O8" s="39">
        <v>36078</v>
      </c>
      <c r="P8" s="41">
        <v>63905.08</v>
      </c>
      <c r="Q8" s="41">
        <f t="shared" si="2"/>
        <v>78.3463299439899</v>
      </c>
    </row>
    <row r="9" spans="1:17" x14ac:dyDescent="0.25">
      <c r="A9" s="39">
        <v>4</v>
      </c>
      <c r="B9" s="39" t="s">
        <v>73</v>
      </c>
      <c r="C9" s="39">
        <v>10809</v>
      </c>
      <c r="D9" s="41">
        <v>16289.19</v>
      </c>
      <c r="E9" s="39">
        <v>357</v>
      </c>
      <c r="F9" s="41">
        <v>1215.75</v>
      </c>
      <c r="G9" s="41">
        <f t="shared" si="0"/>
        <v>7.4635387026610891</v>
      </c>
      <c r="H9" s="39">
        <v>11446</v>
      </c>
      <c r="I9" s="41">
        <v>16208.74</v>
      </c>
      <c r="J9" s="39">
        <v>725</v>
      </c>
      <c r="K9" s="41">
        <v>4501.17</v>
      </c>
      <c r="L9" s="41">
        <f t="shared" si="1"/>
        <v>27.770017903920973</v>
      </c>
      <c r="M9" s="39">
        <v>180155</v>
      </c>
      <c r="N9" s="41">
        <v>326754.68</v>
      </c>
      <c r="O9" s="39">
        <v>78878</v>
      </c>
      <c r="P9" s="41">
        <v>164357.57</v>
      </c>
      <c r="Q9" s="41">
        <f t="shared" si="2"/>
        <v>50.299989582398638</v>
      </c>
    </row>
    <row r="10" spans="1:17" x14ac:dyDescent="0.25">
      <c r="A10" s="39">
        <v>5</v>
      </c>
      <c r="B10" s="39" t="s">
        <v>74</v>
      </c>
      <c r="C10" s="39">
        <v>0</v>
      </c>
      <c r="D10" s="41">
        <v>0</v>
      </c>
      <c r="E10" s="39">
        <v>7</v>
      </c>
      <c r="F10" s="41">
        <v>32.46</v>
      </c>
      <c r="G10" s="41" t="e">
        <f t="shared" si="0"/>
        <v>#DIV/0!</v>
      </c>
      <c r="H10" s="39">
        <v>0</v>
      </c>
      <c r="I10" s="41">
        <v>0</v>
      </c>
      <c r="J10" s="39">
        <v>62</v>
      </c>
      <c r="K10" s="41">
        <v>305.89</v>
      </c>
      <c r="L10" s="41" t="e">
        <f t="shared" si="1"/>
        <v>#DIV/0!</v>
      </c>
      <c r="M10" s="39">
        <v>18459</v>
      </c>
      <c r="N10" s="41">
        <v>34703.78</v>
      </c>
      <c r="O10" s="39">
        <v>12245</v>
      </c>
      <c r="P10" s="41">
        <v>29330.52</v>
      </c>
      <c r="Q10" s="41">
        <f t="shared" si="2"/>
        <v>84.516787508450093</v>
      </c>
    </row>
    <row r="11" spans="1:17" x14ac:dyDescent="0.25">
      <c r="A11" s="39">
        <v>6</v>
      </c>
      <c r="B11" s="39" t="s">
        <v>75</v>
      </c>
      <c r="C11" s="39">
        <v>888</v>
      </c>
      <c r="D11" s="41">
        <v>4847.62</v>
      </c>
      <c r="E11" s="39">
        <v>79</v>
      </c>
      <c r="F11" s="41">
        <v>352.14</v>
      </c>
      <c r="G11" s="41">
        <f t="shared" si="0"/>
        <v>7.264183248686984</v>
      </c>
      <c r="H11" s="39">
        <v>1025</v>
      </c>
      <c r="I11" s="41">
        <v>3110.5</v>
      </c>
      <c r="J11" s="39">
        <v>267</v>
      </c>
      <c r="K11" s="41">
        <v>1339.87</v>
      </c>
      <c r="L11" s="41">
        <f t="shared" si="1"/>
        <v>43.075711300434008</v>
      </c>
      <c r="M11" s="39">
        <v>18625</v>
      </c>
      <c r="N11" s="41">
        <v>130416.34</v>
      </c>
      <c r="O11" s="39">
        <v>36370</v>
      </c>
      <c r="P11" s="41">
        <v>123549.21</v>
      </c>
      <c r="Q11" s="41">
        <f t="shared" si="2"/>
        <v>94.734455820489984</v>
      </c>
    </row>
    <row r="12" spans="1:17" x14ac:dyDescent="0.25">
      <c r="A12" s="39">
        <v>7</v>
      </c>
      <c r="B12" s="39" t="s">
        <v>76</v>
      </c>
      <c r="C12" s="39">
        <v>200</v>
      </c>
      <c r="D12" s="41">
        <v>358.83</v>
      </c>
      <c r="E12" s="39">
        <v>4</v>
      </c>
      <c r="F12" s="41">
        <v>21.06</v>
      </c>
      <c r="G12" s="41">
        <f t="shared" si="0"/>
        <v>5.8690744920993225</v>
      </c>
      <c r="H12" s="39">
        <v>105</v>
      </c>
      <c r="I12" s="41">
        <v>141.1</v>
      </c>
      <c r="J12" s="39">
        <v>5</v>
      </c>
      <c r="K12" s="41">
        <v>17.100000000000001</v>
      </c>
      <c r="L12" s="41">
        <f t="shared" si="1"/>
        <v>12.119064493267189</v>
      </c>
      <c r="M12" s="39">
        <v>3506</v>
      </c>
      <c r="N12" s="41">
        <v>11262.53</v>
      </c>
      <c r="O12" s="39">
        <v>3641</v>
      </c>
      <c r="P12" s="41">
        <v>11510.75</v>
      </c>
      <c r="Q12" s="41">
        <f t="shared" si="2"/>
        <v>102.20394529470731</v>
      </c>
    </row>
    <row r="13" spans="1:17" x14ac:dyDescent="0.25">
      <c r="A13" s="39">
        <v>8</v>
      </c>
      <c r="B13" s="39" t="s">
        <v>77</v>
      </c>
      <c r="C13" s="39">
        <v>2205</v>
      </c>
      <c r="D13" s="41">
        <v>2095</v>
      </c>
      <c r="E13" s="39">
        <v>258</v>
      </c>
      <c r="F13" s="41">
        <v>1063.8800000000001</v>
      </c>
      <c r="G13" s="41">
        <f t="shared" si="0"/>
        <v>50.781861575179001</v>
      </c>
      <c r="H13" s="39">
        <v>3430</v>
      </c>
      <c r="I13" s="41">
        <v>2223.29</v>
      </c>
      <c r="J13" s="39">
        <v>299</v>
      </c>
      <c r="K13" s="41">
        <v>2373.64</v>
      </c>
      <c r="L13" s="41">
        <f t="shared" si="1"/>
        <v>106.76250061845283</v>
      </c>
      <c r="M13" s="39">
        <v>125115</v>
      </c>
      <c r="N13" s="41">
        <v>200560.29</v>
      </c>
      <c r="O13" s="39">
        <v>78846</v>
      </c>
      <c r="P13" s="41">
        <v>200886.81</v>
      </c>
      <c r="Q13" s="41">
        <f t="shared" si="2"/>
        <v>100.16280391297798</v>
      </c>
    </row>
    <row r="14" spans="1:17" x14ac:dyDescent="0.25">
      <c r="A14" s="39">
        <v>9</v>
      </c>
      <c r="B14" s="39" t="s">
        <v>78</v>
      </c>
      <c r="C14" s="39">
        <v>6060</v>
      </c>
      <c r="D14" s="41">
        <v>12367.46</v>
      </c>
      <c r="E14" s="39">
        <v>282</v>
      </c>
      <c r="F14" s="41">
        <v>3082.9</v>
      </c>
      <c r="G14" s="41">
        <f t="shared" si="0"/>
        <v>24.927511388757274</v>
      </c>
      <c r="H14" s="39">
        <v>450</v>
      </c>
      <c r="I14" s="41">
        <v>3731.63</v>
      </c>
      <c r="J14" s="39">
        <v>648</v>
      </c>
      <c r="K14" s="41">
        <v>5264.71</v>
      </c>
      <c r="L14" s="41">
        <f t="shared" si="1"/>
        <v>141.0833871525312</v>
      </c>
      <c r="M14" s="39">
        <v>98304</v>
      </c>
      <c r="N14" s="41">
        <v>477364.85</v>
      </c>
      <c r="O14" s="39">
        <v>86354</v>
      </c>
      <c r="P14" s="41">
        <v>295802.40000000002</v>
      </c>
      <c r="Q14" s="41">
        <f t="shared" si="2"/>
        <v>61.965685156751704</v>
      </c>
    </row>
    <row r="15" spans="1:17" x14ac:dyDescent="0.25">
      <c r="A15" s="39">
        <v>10</v>
      </c>
      <c r="B15" s="39" t="s">
        <v>79</v>
      </c>
      <c r="C15" s="39">
        <v>223</v>
      </c>
      <c r="D15" s="41">
        <v>2230.5</v>
      </c>
      <c r="E15" s="39">
        <v>218</v>
      </c>
      <c r="F15" s="41">
        <v>923.19</v>
      </c>
      <c r="G15" s="41">
        <f t="shared" si="0"/>
        <v>41.389374579690653</v>
      </c>
      <c r="H15" s="39">
        <v>218</v>
      </c>
      <c r="I15" s="41">
        <v>4259.42</v>
      </c>
      <c r="J15" s="39">
        <v>131</v>
      </c>
      <c r="K15" s="41">
        <v>3992.97</v>
      </c>
      <c r="L15" s="41">
        <f t="shared" si="1"/>
        <v>93.744453470190763</v>
      </c>
      <c r="M15" s="39">
        <v>37148</v>
      </c>
      <c r="N15" s="41">
        <v>111040.36</v>
      </c>
      <c r="O15" s="39">
        <v>32531</v>
      </c>
      <c r="P15" s="41">
        <v>77846.58</v>
      </c>
      <c r="Q15" s="41">
        <f t="shared" si="2"/>
        <v>70.106563055090959</v>
      </c>
    </row>
    <row r="16" spans="1:17" x14ac:dyDescent="0.25">
      <c r="A16" s="39">
        <v>11</v>
      </c>
      <c r="B16" s="39" t="s">
        <v>80</v>
      </c>
      <c r="C16" s="39">
        <v>5648</v>
      </c>
      <c r="D16" s="41">
        <v>16955.18</v>
      </c>
      <c r="E16" s="39">
        <v>182</v>
      </c>
      <c r="F16" s="41">
        <v>1817.96</v>
      </c>
      <c r="G16" s="41">
        <f t="shared" si="0"/>
        <v>10.72215098866541</v>
      </c>
      <c r="H16" s="39">
        <v>4671</v>
      </c>
      <c r="I16" s="41">
        <v>14023.11</v>
      </c>
      <c r="J16" s="39">
        <v>381</v>
      </c>
      <c r="K16" s="41">
        <v>10246.620000000001</v>
      </c>
      <c r="L16" s="41">
        <f t="shared" si="1"/>
        <v>73.069525946812092</v>
      </c>
      <c r="M16" s="39">
        <v>35592</v>
      </c>
      <c r="N16" s="41">
        <v>112625.22</v>
      </c>
      <c r="O16" s="39">
        <v>30441</v>
      </c>
      <c r="P16" s="41">
        <v>94199.48</v>
      </c>
      <c r="Q16" s="41">
        <f t="shared" si="2"/>
        <v>83.639774466145326</v>
      </c>
    </row>
    <row r="17" spans="1:17" x14ac:dyDescent="0.25">
      <c r="A17" s="39">
        <v>12</v>
      </c>
      <c r="B17" s="39" t="s">
        <v>81</v>
      </c>
      <c r="C17" s="39">
        <v>0</v>
      </c>
      <c r="D17" s="41">
        <v>0</v>
      </c>
      <c r="E17" s="39">
        <v>66</v>
      </c>
      <c r="F17" s="41">
        <v>1631.62</v>
      </c>
      <c r="G17" s="41" t="e">
        <f t="shared" si="0"/>
        <v>#DIV/0!</v>
      </c>
      <c r="H17" s="39">
        <v>0</v>
      </c>
      <c r="I17" s="41">
        <v>0</v>
      </c>
      <c r="J17" s="39">
        <v>206</v>
      </c>
      <c r="K17" s="41">
        <v>2330.11</v>
      </c>
      <c r="L17" s="41" t="e">
        <f t="shared" si="1"/>
        <v>#DIV/0!</v>
      </c>
      <c r="M17" s="39">
        <v>51441</v>
      </c>
      <c r="N17" s="41">
        <v>94870.17</v>
      </c>
      <c r="O17" s="39">
        <v>34992</v>
      </c>
      <c r="P17" s="41">
        <v>83232.11</v>
      </c>
      <c r="Q17" s="41">
        <f t="shared" si="2"/>
        <v>87.732645572364845</v>
      </c>
    </row>
    <row r="18" spans="1:17" x14ac:dyDescent="0.25">
      <c r="A18" s="40"/>
      <c r="B18" s="40" t="s">
        <v>66</v>
      </c>
      <c r="C18" s="40">
        <f>SUM(C6:C17)</f>
        <v>32622</v>
      </c>
      <c r="D18" s="42">
        <f>SUM(D6:D17)</f>
        <v>64726.5</v>
      </c>
      <c r="E18" s="40">
        <f>SUM(E6:E17)</f>
        <v>1729</v>
      </c>
      <c r="F18" s="42">
        <f>SUM(F6:F17)</f>
        <v>11047.32</v>
      </c>
      <c r="G18" s="42">
        <f t="shared" si="0"/>
        <v>17.067692521610159</v>
      </c>
      <c r="H18" s="40">
        <f>SUM(H6:H17)</f>
        <v>25551</v>
      </c>
      <c r="I18" s="42">
        <f>SUM(I6:I17)</f>
        <v>52185.95</v>
      </c>
      <c r="J18" s="40">
        <f>SUM(J6:J17)</f>
        <v>3518</v>
      </c>
      <c r="K18" s="42">
        <f>SUM(K6:K17)</f>
        <v>32694.25</v>
      </c>
      <c r="L18" s="42">
        <f t="shared" si="1"/>
        <v>62.649525399077724</v>
      </c>
      <c r="M18" s="40">
        <f>SUM(M6:M17)</f>
        <v>677498</v>
      </c>
      <c r="N18" s="42">
        <f>SUM(N6:N17)</f>
        <v>1685817.55</v>
      </c>
      <c r="O18" s="40">
        <f>SUM(O6:O17)</f>
        <v>490756</v>
      </c>
      <c r="P18" s="42">
        <f>SUM(P6:P17)</f>
        <v>1262653.7500000002</v>
      </c>
      <c r="Q18" s="42">
        <f t="shared" si="2"/>
        <v>74.898600385314538</v>
      </c>
    </row>
  </sheetData>
  <mergeCells count="15">
    <mergeCell ref="A2:Q2"/>
    <mergeCell ref="Q4:Q5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  <mergeCell ref="L4:L5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57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19.5703125" style="5" customWidth="1"/>
    <col min="3" max="3" width="8.85546875" style="5" customWidth="1"/>
    <col min="4" max="4" width="11.140625" style="9" customWidth="1"/>
    <col min="5" max="5" width="8.85546875" style="5" customWidth="1"/>
    <col min="6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8" t="s">
        <v>188</v>
      </c>
      <c r="J1" s="17"/>
      <c r="K1" s="16"/>
      <c r="L1" s="17"/>
      <c r="M1" s="16"/>
      <c r="N1" s="17"/>
      <c r="O1" s="18" t="s">
        <v>91</v>
      </c>
      <c r="P1" s="17"/>
      <c r="Q1" s="16"/>
      <c r="R1" s="17"/>
      <c r="S1" s="18" t="s">
        <v>2</v>
      </c>
      <c r="T1" s="17"/>
      <c r="U1" s="16"/>
      <c r="V1" s="17"/>
      <c r="W1" s="19"/>
    </row>
    <row r="2" spans="1:23" x14ac:dyDescent="0.25">
      <c r="A2" s="45" t="s">
        <v>92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5"/>
      <c r="Q2" s="23"/>
      <c r="R2" s="25"/>
      <c r="S2" s="23"/>
      <c r="T2" s="25"/>
      <c r="U2" s="23"/>
      <c r="V2" s="25"/>
      <c r="W2" s="24"/>
    </row>
    <row r="3" spans="1:23" x14ac:dyDescent="0.25">
      <c r="A3" s="54" t="s">
        <v>4</v>
      </c>
      <c r="B3" s="54" t="s">
        <v>5</v>
      </c>
      <c r="C3" s="77" t="s">
        <v>93</v>
      </c>
      <c r="D3" s="78"/>
      <c r="E3" s="77" t="s">
        <v>94</v>
      </c>
      <c r="F3" s="78"/>
      <c r="G3" s="53" t="s">
        <v>7</v>
      </c>
      <c r="H3" s="77" t="s">
        <v>95</v>
      </c>
      <c r="I3" s="78"/>
      <c r="J3" s="77" t="s">
        <v>96</v>
      </c>
      <c r="K3" s="78"/>
      <c r="L3" s="77" t="s">
        <v>97</v>
      </c>
      <c r="M3" s="78"/>
      <c r="N3" s="77" t="s">
        <v>98</v>
      </c>
      <c r="O3" s="78"/>
      <c r="P3" s="77" t="s">
        <v>99</v>
      </c>
      <c r="Q3" s="78"/>
      <c r="R3" s="77" t="s">
        <v>100</v>
      </c>
      <c r="S3" s="78"/>
      <c r="T3" s="77" t="s">
        <v>101</v>
      </c>
      <c r="U3" s="78"/>
      <c r="V3" s="77" t="s">
        <v>102</v>
      </c>
      <c r="W3" s="78"/>
    </row>
    <row r="4" spans="1:23" x14ac:dyDescent="0.25">
      <c r="A4" s="54"/>
      <c r="B4" s="54"/>
      <c r="C4" s="79"/>
      <c r="D4" s="80"/>
      <c r="E4" s="79"/>
      <c r="F4" s="80"/>
      <c r="G4" s="53"/>
      <c r="H4" s="79"/>
      <c r="I4" s="80"/>
      <c r="J4" s="79"/>
      <c r="K4" s="80"/>
      <c r="L4" s="79"/>
      <c r="M4" s="80"/>
      <c r="N4" s="79"/>
      <c r="O4" s="80"/>
      <c r="P4" s="79"/>
      <c r="Q4" s="80"/>
      <c r="R4" s="79"/>
      <c r="S4" s="80"/>
      <c r="T4" s="79"/>
      <c r="U4" s="80"/>
      <c r="V4" s="79"/>
      <c r="W4" s="80"/>
    </row>
    <row r="5" spans="1:23" ht="20.100000000000001" customHeight="1" x14ac:dyDescent="0.25">
      <c r="A5" s="54"/>
      <c r="B5" s="54"/>
      <c r="C5" s="4" t="s">
        <v>87</v>
      </c>
      <c r="D5" s="8" t="s">
        <v>88</v>
      </c>
      <c r="E5" s="4" t="s">
        <v>87</v>
      </c>
      <c r="F5" s="8" t="s">
        <v>88</v>
      </c>
      <c r="G5" s="53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39">
        <v>1</v>
      </c>
      <c r="B6" s="39" t="s">
        <v>15</v>
      </c>
      <c r="C6" s="39">
        <v>8254</v>
      </c>
      <c r="D6" s="41">
        <v>35855.370000000003</v>
      </c>
      <c r="E6" s="39">
        <v>3489</v>
      </c>
      <c r="F6" s="41">
        <v>75376.44</v>
      </c>
      <c r="G6" s="41">
        <f t="shared" ref="G6:G37" si="0">(F6/D6)*100</f>
        <v>210.22357320535247</v>
      </c>
      <c r="H6" s="39">
        <v>4966</v>
      </c>
      <c r="I6" s="41">
        <v>20689.96</v>
      </c>
      <c r="J6" s="39">
        <v>3297</v>
      </c>
      <c r="K6" s="41">
        <v>31982.69</v>
      </c>
      <c r="L6" s="39">
        <v>2587</v>
      </c>
      <c r="M6" s="41">
        <v>11890.34</v>
      </c>
      <c r="N6" s="39">
        <v>167</v>
      </c>
      <c r="O6" s="41">
        <v>25357.85</v>
      </c>
      <c r="P6" s="39">
        <v>138</v>
      </c>
      <c r="Q6" s="41">
        <v>2069.79</v>
      </c>
      <c r="R6" s="39">
        <v>25</v>
      </c>
      <c r="S6" s="41">
        <v>18035.900000000001</v>
      </c>
      <c r="T6" s="39">
        <v>563</v>
      </c>
      <c r="U6" s="41">
        <v>1205.28</v>
      </c>
      <c r="V6" s="39">
        <v>51</v>
      </c>
      <c r="W6" s="41">
        <v>233.9</v>
      </c>
    </row>
    <row r="7" spans="1:23" x14ac:dyDescent="0.25">
      <c r="A7" s="39">
        <v>2</v>
      </c>
      <c r="B7" s="39" t="s">
        <v>16</v>
      </c>
      <c r="C7" s="39">
        <v>3997</v>
      </c>
      <c r="D7" s="41">
        <v>15276.62</v>
      </c>
      <c r="E7" s="39">
        <v>1432</v>
      </c>
      <c r="F7" s="41">
        <v>11551.11</v>
      </c>
      <c r="G7" s="41">
        <f t="shared" si="0"/>
        <v>75.612995544826006</v>
      </c>
      <c r="H7" s="39">
        <v>2275</v>
      </c>
      <c r="I7" s="41">
        <v>10341.91</v>
      </c>
      <c r="J7" s="39">
        <v>1359</v>
      </c>
      <c r="K7" s="41">
        <v>8860.01</v>
      </c>
      <c r="L7" s="39">
        <v>1348</v>
      </c>
      <c r="M7" s="41">
        <v>4176.42</v>
      </c>
      <c r="N7" s="39">
        <v>32</v>
      </c>
      <c r="O7" s="41">
        <v>2404.66</v>
      </c>
      <c r="P7" s="39">
        <v>67</v>
      </c>
      <c r="Q7" s="41">
        <v>242.76</v>
      </c>
      <c r="R7" s="39">
        <v>41</v>
      </c>
      <c r="S7" s="41">
        <v>286.44</v>
      </c>
      <c r="T7" s="39">
        <v>307</v>
      </c>
      <c r="U7" s="41">
        <v>515.53</v>
      </c>
      <c r="V7" s="39">
        <v>0</v>
      </c>
      <c r="W7" s="41">
        <v>0</v>
      </c>
    </row>
    <row r="8" spans="1:23" x14ac:dyDescent="0.25">
      <c r="A8" s="39">
        <v>3</v>
      </c>
      <c r="B8" s="39" t="s">
        <v>17</v>
      </c>
      <c r="C8" s="39">
        <v>2162</v>
      </c>
      <c r="D8" s="41">
        <v>5643.65</v>
      </c>
      <c r="E8" s="39">
        <v>227</v>
      </c>
      <c r="F8" s="41">
        <v>3278.38</v>
      </c>
      <c r="G8" s="41">
        <f t="shared" si="0"/>
        <v>58.089711445607016</v>
      </c>
      <c r="H8" s="39">
        <v>1172</v>
      </c>
      <c r="I8" s="41">
        <v>4345.3599999999997</v>
      </c>
      <c r="J8" s="39">
        <v>209</v>
      </c>
      <c r="K8" s="41">
        <v>1752.74</v>
      </c>
      <c r="L8" s="39">
        <v>796</v>
      </c>
      <c r="M8" s="41">
        <v>969.16</v>
      </c>
      <c r="N8" s="39">
        <v>18</v>
      </c>
      <c r="O8" s="41">
        <v>1525.64</v>
      </c>
      <c r="P8" s="39">
        <v>47</v>
      </c>
      <c r="Q8" s="41">
        <v>195.74</v>
      </c>
      <c r="R8" s="39">
        <v>0</v>
      </c>
      <c r="S8" s="41">
        <v>0</v>
      </c>
      <c r="T8" s="39">
        <v>147</v>
      </c>
      <c r="U8" s="41">
        <v>133.38999999999999</v>
      </c>
      <c r="V8" s="39">
        <v>0</v>
      </c>
      <c r="W8" s="41">
        <v>0</v>
      </c>
    </row>
    <row r="9" spans="1:23" x14ac:dyDescent="0.25">
      <c r="A9" s="39">
        <v>4</v>
      </c>
      <c r="B9" s="39" t="s">
        <v>18</v>
      </c>
      <c r="C9" s="39">
        <v>9517</v>
      </c>
      <c r="D9" s="41">
        <v>38844.01</v>
      </c>
      <c r="E9" s="39">
        <v>4333</v>
      </c>
      <c r="F9" s="41">
        <v>53982.55</v>
      </c>
      <c r="G9" s="41">
        <f t="shared" si="0"/>
        <v>138.97264983713063</v>
      </c>
      <c r="H9" s="39">
        <v>5347</v>
      </c>
      <c r="I9" s="41">
        <v>23700.45</v>
      </c>
      <c r="J9" s="39">
        <v>4116</v>
      </c>
      <c r="K9" s="41">
        <v>38662.42</v>
      </c>
      <c r="L9" s="39">
        <v>2484</v>
      </c>
      <c r="M9" s="41">
        <v>10305.530000000001</v>
      </c>
      <c r="N9" s="39">
        <v>181</v>
      </c>
      <c r="O9" s="41">
        <v>14046.09</v>
      </c>
      <c r="P9" s="39">
        <v>122</v>
      </c>
      <c r="Q9" s="41">
        <v>2065.2399999999998</v>
      </c>
      <c r="R9" s="39">
        <v>6</v>
      </c>
      <c r="S9" s="41">
        <v>1047</v>
      </c>
      <c r="T9" s="39">
        <v>1564</v>
      </c>
      <c r="U9" s="41">
        <v>2772.79</v>
      </c>
      <c r="V9" s="39">
        <v>30</v>
      </c>
      <c r="W9" s="41">
        <v>227.04</v>
      </c>
    </row>
    <row r="10" spans="1:23" x14ac:dyDescent="0.25">
      <c r="A10" s="39">
        <v>5</v>
      </c>
      <c r="B10" s="39" t="s">
        <v>19</v>
      </c>
      <c r="C10" s="39">
        <v>8786</v>
      </c>
      <c r="D10" s="41">
        <v>37914.379999999997</v>
      </c>
      <c r="E10" s="39">
        <v>2907</v>
      </c>
      <c r="F10" s="41">
        <v>42114.87</v>
      </c>
      <c r="G10" s="41">
        <f t="shared" si="0"/>
        <v>111.07888352651423</v>
      </c>
      <c r="H10" s="39">
        <v>5124</v>
      </c>
      <c r="I10" s="41">
        <v>23291.51</v>
      </c>
      <c r="J10" s="39">
        <v>2726</v>
      </c>
      <c r="K10" s="41">
        <v>25312.02</v>
      </c>
      <c r="L10" s="39">
        <v>2441</v>
      </c>
      <c r="M10" s="41">
        <v>10039.450000000001</v>
      </c>
      <c r="N10" s="39">
        <v>151</v>
      </c>
      <c r="O10" s="41">
        <v>11590.6</v>
      </c>
      <c r="P10" s="39">
        <v>153</v>
      </c>
      <c r="Q10" s="41">
        <v>2049.67</v>
      </c>
      <c r="R10" s="39">
        <v>4</v>
      </c>
      <c r="S10" s="41">
        <v>2731.32</v>
      </c>
      <c r="T10" s="39">
        <v>1068</v>
      </c>
      <c r="U10" s="41">
        <v>2533.75</v>
      </c>
      <c r="V10" s="39">
        <v>125</v>
      </c>
      <c r="W10" s="41">
        <v>3115.03</v>
      </c>
    </row>
    <row r="11" spans="1:23" x14ac:dyDescent="0.25">
      <c r="A11" s="39">
        <v>6</v>
      </c>
      <c r="B11" s="39" t="s">
        <v>20</v>
      </c>
      <c r="C11" s="39">
        <v>4730</v>
      </c>
      <c r="D11" s="41">
        <v>15711.11</v>
      </c>
      <c r="E11" s="39">
        <v>1174</v>
      </c>
      <c r="F11" s="41">
        <v>11293.05</v>
      </c>
      <c r="G11" s="41">
        <f t="shared" si="0"/>
        <v>71.879389807594734</v>
      </c>
      <c r="H11" s="39">
        <v>2748</v>
      </c>
      <c r="I11" s="41">
        <v>10046.700000000001</v>
      </c>
      <c r="J11" s="39">
        <v>1157</v>
      </c>
      <c r="K11" s="41">
        <v>8961.65</v>
      </c>
      <c r="L11" s="39">
        <v>1540</v>
      </c>
      <c r="M11" s="41">
        <v>3773.95</v>
      </c>
      <c r="N11" s="39">
        <v>15</v>
      </c>
      <c r="O11" s="41">
        <v>1381.4</v>
      </c>
      <c r="P11" s="39">
        <v>97</v>
      </c>
      <c r="Q11" s="41">
        <v>1118.54</v>
      </c>
      <c r="R11" s="39">
        <v>2</v>
      </c>
      <c r="S11" s="41">
        <v>950</v>
      </c>
      <c r="T11" s="39">
        <v>345</v>
      </c>
      <c r="U11" s="41">
        <v>771.92</v>
      </c>
      <c r="V11" s="39">
        <v>0</v>
      </c>
      <c r="W11" s="41">
        <v>0</v>
      </c>
    </row>
    <row r="12" spans="1:23" x14ac:dyDescent="0.25">
      <c r="A12" s="39">
        <v>7</v>
      </c>
      <c r="B12" s="39" t="s">
        <v>21</v>
      </c>
      <c r="C12" s="39">
        <v>2399</v>
      </c>
      <c r="D12" s="41">
        <v>5830.61</v>
      </c>
      <c r="E12" s="39">
        <v>291</v>
      </c>
      <c r="F12" s="41">
        <v>1632.47</v>
      </c>
      <c r="G12" s="41">
        <f t="shared" si="0"/>
        <v>27.998271192894059</v>
      </c>
      <c r="H12" s="39">
        <v>1521</v>
      </c>
      <c r="I12" s="41">
        <v>4338.03</v>
      </c>
      <c r="J12" s="39">
        <v>285</v>
      </c>
      <c r="K12" s="41">
        <v>1514.47</v>
      </c>
      <c r="L12" s="39">
        <v>820</v>
      </c>
      <c r="M12" s="41">
        <v>1252.01</v>
      </c>
      <c r="N12" s="39">
        <v>5</v>
      </c>
      <c r="O12" s="41">
        <v>99</v>
      </c>
      <c r="P12" s="39">
        <v>47</v>
      </c>
      <c r="Q12" s="41">
        <v>169.9</v>
      </c>
      <c r="R12" s="39">
        <v>1</v>
      </c>
      <c r="S12" s="41">
        <v>19</v>
      </c>
      <c r="T12" s="39">
        <v>11</v>
      </c>
      <c r="U12" s="41">
        <v>70.67</v>
      </c>
      <c r="V12" s="39">
        <v>0</v>
      </c>
      <c r="W12" s="41">
        <v>0</v>
      </c>
    </row>
    <row r="13" spans="1:23" x14ac:dyDescent="0.25">
      <c r="A13" s="39">
        <v>8</v>
      </c>
      <c r="B13" s="39" t="s">
        <v>22</v>
      </c>
      <c r="C13" s="39">
        <v>5793</v>
      </c>
      <c r="D13" s="41">
        <v>16279.37</v>
      </c>
      <c r="E13" s="39">
        <v>401</v>
      </c>
      <c r="F13" s="41">
        <v>5408.68</v>
      </c>
      <c r="G13" s="41">
        <f t="shared" si="0"/>
        <v>33.224135823437884</v>
      </c>
      <c r="H13" s="39">
        <v>3223</v>
      </c>
      <c r="I13" s="41">
        <v>11812.54</v>
      </c>
      <c r="J13" s="39">
        <v>386</v>
      </c>
      <c r="K13" s="41">
        <v>3297.56</v>
      </c>
      <c r="L13" s="39">
        <v>2010</v>
      </c>
      <c r="M13" s="41">
        <v>3286.11</v>
      </c>
      <c r="N13" s="39">
        <v>15</v>
      </c>
      <c r="O13" s="41">
        <v>2111.12</v>
      </c>
      <c r="P13" s="39">
        <v>99</v>
      </c>
      <c r="Q13" s="41">
        <v>491.75</v>
      </c>
      <c r="R13" s="39">
        <v>0</v>
      </c>
      <c r="S13" s="41">
        <v>0</v>
      </c>
      <c r="T13" s="39">
        <v>461</v>
      </c>
      <c r="U13" s="41">
        <v>688.97</v>
      </c>
      <c r="V13" s="39">
        <v>0</v>
      </c>
      <c r="W13" s="41">
        <v>0</v>
      </c>
    </row>
    <row r="14" spans="1:23" x14ac:dyDescent="0.25">
      <c r="A14" s="39">
        <v>9</v>
      </c>
      <c r="B14" s="39" t="s">
        <v>23</v>
      </c>
      <c r="C14" s="39">
        <v>51945</v>
      </c>
      <c r="D14" s="41">
        <v>245170.11</v>
      </c>
      <c r="E14" s="39">
        <v>21703</v>
      </c>
      <c r="F14" s="41">
        <v>341627.22</v>
      </c>
      <c r="G14" s="41">
        <f t="shared" si="0"/>
        <v>139.34293213801635</v>
      </c>
      <c r="H14" s="39">
        <v>32340</v>
      </c>
      <c r="I14" s="41">
        <v>137271.76999999999</v>
      </c>
      <c r="J14" s="39">
        <v>20353</v>
      </c>
      <c r="K14" s="41">
        <v>178884.29</v>
      </c>
      <c r="L14" s="39">
        <v>12599</v>
      </c>
      <c r="M14" s="41">
        <v>71404.39</v>
      </c>
      <c r="N14" s="39">
        <v>1225</v>
      </c>
      <c r="O14" s="41">
        <v>116473.34</v>
      </c>
      <c r="P14" s="39">
        <v>694</v>
      </c>
      <c r="Q14" s="41">
        <v>16171.65</v>
      </c>
      <c r="R14" s="39">
        <v>125</v>
      </c>
      <c r="S14" s="41">
        <v>46269.59</v>
      </c>
      <c r="T14" s="39">
        <v>6312</v>
      </c>
      <c r="U14" s="41">
        <v>20322.3</v>
      </c>
      <c r="V14" s="39">
        <v>4</v>
      </c>
      <c r="W14" s="41">
        <v>388.1</v>
      </c>
    </row>
    <row r="15" spans="1:23" x14ac:dyDescent="0.25">
      <c r="A15" s="39">
        <v>10</v>
      </c>
      <c r="B15" s="39" t="s">
        <v>24</v>
      </c>
      <c r="C15" s="39">
        <v>57525</v>
      </c>
      <c r="D15" s="41">
        <v>320485.84000000003</v>
      </c>
      <c r="E15" s="39">
        <v>19849</v>
      </c>
      <c r="F15" s="41">
        <v>308764.01</v>
      </c>
      <c r="G15" s="41">
        <f t="shared" si="0"/>
        <v>96.342481152989464</v>
      </c>
      <c r="H15" s="39">
        <v>34269</v>
      </c>
      <c r="I15" s="41">
        <v>168456.39</v>
      </c>
      <c r="J15" s="39">
        <v>18890</v>
      </c>
      <c r="K15" s="41">
        <v>201182.64</v>
      </c>
      <c r="L15" s="39">
        <v>17250</v>
      </c>
      <c r="M15" s="41">
        <v>88954.13</v>
      </c>
      <c r="N15" s="39">
        <v>760</v>
      </c>
      <c r="O15" s="41">
        <v>62885.66</v>
      </c>
      <c r="P15" s="39">
        <v>1058</v>
      </c>
      <c r="Q15" s="41">
        <v>48065.06</v>
      </c>
      <c r="R15" s="39">
        <v>169</v>
      </c>
      <c r="S15" s="41">
        <v>43697.36</v>
      </c>
      <c r="T15" s="39">
        <v>4948</v>
      </c>
      <c r="U15" s="41">
        <v>15010.26</v>
      </c>
      <c r="V15" s="39">
        <v>30</v>
      </c>
      <c r="W15" s="41">
        <v>998.35</v>
      </c>
    </row>
    <row r="16" spans="1:23" x14ac:dyDescent="0.25">
      <c r="A16" s="39">
        <v>11</v>
      </c>
      <c r="B16" s="39" t="s">
        <v>25</v>
      </c>
      <c r="C16" s="39">
        <v>28273</v>
      </c>
      <c r="D16" s="41">
        <v>106363.87</v>
      </c>
      <c r="E16" s="39">
        <v>12468</v>
      </c>
      <c r="F16" s="41">
        <v>102629.64</v>
      </c>
      <c r="G16" s="41">
        <f t="shared" si="0"/>
        <v>96.489193181857715</v>
      </c>
      <c r="H16" s="39">
        <v>15315</v>
      </c>
      <c r="I16" s="41">
        <v>53510.97</v>
      </c>
      <c r="J16" s="39">
        <v>12152</v>
      </c>
      <c r="K16" s="41">
        <v>68965.820000000007</v>
      </c>
      <c r="L16" s="39">
        <v>10665</v>
      </c>
      <c r="M16" s="41">
        <v>41692.28</v>
      </c>
      <c r="N16" s="39">
        <v>314</v>
      </c>
      <c r="O16" s="41">
        <v>33008.82</v>
      </c>
      <c r="P16" s="39">
        <v>602</v>
      </c>
      <c r="Q16" s="41">
        <v>8573.43</v>
      </c>
      <c r="R16" s="39">
        <v>2</v>
      </c>
      <c r="S16" s="41">
        <v>655</v>
      </c>
      <c r="T16" s="39">
        <v>1691</v>
      </c>
      <c r="U16" s="41">
        <v>2587.19</v>
      </c>
      <c r="V16" s="39">
        <v>0</v>
      </c>
      <c r="W16" s="41">
        <v>0</v>
      </c>
    </row>
    <row r="17" spans="1:23" x14ac:dyDescent="0.25">
      <c r="A17" s="39">
        <v>12</v>
      </c>
      <c r="B17" s="39" t="s">
        <v>26</v>
      </c>
      <c r="C17" s="39">
        <v>8569</v>
      </c>
      <c r="D17" s="41">
        <v>38796.65</v>
      </c>
      <c r="E17" s="39">
        <v>2794</v>
      </c>
      <c r="F17" s="41">
        <v>58577.38</v>
      </c>
      <c r="G17" s="41">
        <f t="shared" si="0"/>
        <v>150.98566499942649</v>
      </c>
      <c r="H17" s="39">
        <v>4997</v>
      </c>
      <c r="I17" s="41">
        <v>25396.51</v>
      </c>
      <c r="J17" s="39">
        <v>2640</v>
      </c>
      <c r="K17" s="41">
        <v>24986.68</v>
      </c>
      <c r="L17" s="39">
        <v>2815</v>
      </c>
      <c r="M17" s="41">
        <v>10158.48</v>
      </c>
      <c r="N17" s="39">
        <v>135</v>
      </c>
      <c r="O17" s="41">
        <v>23159.06</v>
      </c>
      <c r="P17" s="39">
        <v>203</v>
      </c>
      <c r="Q17" s="41">
        <v>2427.73</v>
      </c>
      <c r="R17" s="39">
        <v>19</v>
      </c>
      <c r="S17" s="41">
        <v>10431.64</v>
      </c>
      <c r="T17" s="39">
        <v>554</v>
      </c>
      <c r="U17" s="41">
        <v>813.93</v>
      </c>
      <c r="V17" s="39">
        <v>5</v>
      </c>
      <c r="W17" s="41">
        <v>21.89</v>
      </c>
    </row>
    <row r="18" spans="1:23" x14ac:dyDescent="0.25">
      <c r="A18" s="40"/>
      <c r="B18" s="40" t="s">
        <v>27</v>
      </c>
      <c r="C18" s="40">
        <f>SUM(C6:C17)</f>
        <v>191950</v>
      </c>
      <c r="D18" s="42">
        <f>SUM(D6:D17)</f>
        <v>882171.59000000008</v>
      </c>
      <c r="E18" s="40">
        <f>SUM(E6:E17)</f>
        <v>71068</v>
      </c>
      <c r="F18" s="42">
        <f>SUM(F6:F17)</f>
        <v>1016235.8</v>
      </c>
      <c r="G18" s="42">
        <f t="shared" si="0"/>
        <v>115.19706727349947</v>
      </c>
      <c r="H18" s="40">
        <f t="shared" ref="H18:W18" si="1">SUM(H6:H17)</f>
        <v>113297</v>
      </c>
      <c r="I18" s="42">
        <f t="shared" si="1"/>
        <v>493202.1</v>
      </c>
      <c r="J18" s="40">
        <f t="shared" si="1"/>
        <v>67570</v>
      </c>
      <c r="K18" s="42">
        <f t="shared" si="1"/>
        <v>594362.99000000011</v>
      </c>
      <c r="L18" s="40">
        <f t="shared" si="1"/>
        <v>57355</v>
      </c>
      <c r="M18" s="42">
        <f t="shared" si="1"/>
        <v>257902.25000000003</v>
      </c>
      <c r="N18" s="40">
        <f t="shared" si="1"/>
        <v>3018</v>
      </c>
      <c r="O18" s="42">
        <f t="shared" si="1"/>
        <v>294043.24</v>
      </c>
      <c r="P18" s="40">
        <f t="shared" si="1"/>
        <v>3327</v>
      </c>
      <c r="Q18" s="42">
        <f t="shared" si="1"/>
        <v>83641.259999999995</v>
      </c>
      <c r="R18" s="40">
        <f t="shared" si="1"/>
        <v>394</v>
      </c>
      <c r="S18" s="42">
        <f t="shared" si="1"/>
        <v>124123.25</v>
      </c>
      <c r="T18" s="40">
        <f t="shared" si="1"/>
        <v>17971</v>
      </c>
      <c r="U18" s="42">
        <f t="shared" si="1"/>
        <v>47425.98</v>
      </c>
      <c r="V18" s="40">
        <f t="shared" si="1"/>
        <v>245</v>
      </c>
      <c r="W18" s="42">
        <f t="shared" si="1"/>
        <v>4984.3100000000004</v>
      </c>
    </row>
    <row r="19" spans="1:23" x14ac:dyDescent="0.25">
      <c r="A19" s="39">
        <v>13</v>
      </c>
      <c r="B19" s="39" t="s">
        <v>28</v>
      </c>
      <c r="C19" s="39">
        <v>4266</v>
      </c>
      <c r="D19" s="41">
        <v>18886.03</v>
      </c>
      <c r="E19" s="39">
        <v>663</v>
      </c>
      <c r="F19" s="41">
        <v>58819.64</v>
      </c>
      <c r="G19" s="41">
        <f t="shared" si="0"/>
        <v>311.44523226956642</v>
      </c>
      <c r="H19" s="39">
        <v>2387</v>
      </c>
      <c r="I19" s="41">
        <v>11798.92</v>
      </c>
      <c r="J19" s="39">
        <v>285</v>
      </c>
      <c r="K19" s="41">
        <v>13297.97</v>
      </c>
      <c r="L19" s="39">
        <v>1577</v>
      </c>
      <c r="M19" s="41">
        <v>5040.8999999999996</v>
      </c>
      <c r="N19" s="39">
        <v>177</v>
      </c>
      <c r="O19" s="41">
        <v>31940.74</v>
      </c>
      <c r="P19" s="39">
        <v>114</v>
      </c>
      <c r="Q19" s="41">
        <v>1829.97</v>
      </c>
      <c r="R19" s="39">
        <v>201</v>
      </c>
      <c r="S19" s="41">
        <v>13580.93</v>
      </c>
      <c r="T19" s="39">
        <v>188</v>
      </c>
      <c r="U19" s="41">
        <v>216.24</v>
      </c>
      <c r="V19" s="39">
        <v>0</v>
      </c>
      <c r="W19" s="41">
        <v>0</v>
      </c>
    </row>
    <row r="20" spans="1:23" x14ac:dyDescent="0.25">
      <c r="A20" s="39">
        <v>14</v>
      </c>
      <c r="B20" s="39" t="s">
        <v>29</v>
      </c>
      <c r="C20" s="39">
        <v>731</v>
      </c>
      <c r="D20" s="41">
        <v>1720.82</v>
      </c>
      <c r="E20" s="39">
        <v>11</v>
      </c>
      <c r="F20" s="41">
        <v>11.3</v>
      </c>
      <c r="G20" s="41">
        <f t="shared" si="0"/>
        <v>0.65666368359270588</v>
      </c>
      <c r="H20" s="39">
        <v>342</v>
      </c>
      <c r="I20" s="41">
        <v>1150.42</v>
      </c>
      <c r="J20" s="39">
        <v>11</v>
      </c>
      <c r="K20" s="41">
        <v>11.3</v>
      </c>
      <c r="L20" s="39">
        <v>295</v>
      </c>
      <c r="M20" s="41">
        <v>463.53</v>
      </c>
      <c r="N20" s="39">
        <v>0</v>
      </c>
      <c r="O20" s="41">
        <v>0</v>
      </c>
      <c r="P20" s="39">
        <v>14</v>
      </c>
      <c r="Q20" s="41">
        <v>41.46</v>
      </c>
      <c r="R20" s="39">
        <v>0</v>
      </c>
      <c r="S20" s="41">
        <v>0</v>
      </c>
      <c r="T20" s="39">
        <v>80</v>
      </c>
      <c r="U20" s="41">
        <v>65.41</v>
      </c>
      <c r="V20" s="39">
        <v>0</v>
      </c>
      <c r="W20" s="41">
        <v>0</v>
      </c>
    </row>
    <row r="21" spans="1:23" x14ac:dyDescent="0.25">
      <c r="A21" s="39">
        <v>15</v>
      </c>
      <c r="B21" s="39" t="s">
        <v>30</v>
      </c>
      <c r="C21" s="39">
        <v>759</v>
      </c>
      <c r="D21" s="41">
        <v>1751.19</v>
      </c>
      <c r="E21" s="39">
        <v>0</v>
      </c>
      <c r="F21" s="41">
        <v>0</v>
      </c>
      <c r="G21" s="41">
        <f t="shared" si="0"/>
        <v>0</v>
      </c>
      <c r="H21" s="39">
        <v>366</v>
      </c>
      <c r="I21" s="41">
        <v>1097.3499999999999</v>
      </c>
      <c r="J21" s="39">
        <v>0</v>
      </c>
      <c r="K21" s="41">
        <v>0</v>
      </c>
      <c r="L21" s="39">
        <v>366</v>
      </c>
      <c r="M21" s="41">
        <v>573.99</v>
      </c>
      <c r="N21" s="39">
        <v>0</v>
      </c>
      <c r="O21" s="41">
        <v>0</v>
      </c>
      <c r="P21" s="39">
        <v>27</v>
      </c>
      <c r="Q21" s="41">
        <v>79.849999999999994</v>
      </c>
      <c r="R21" s="39">
        <v>0</v>
      </c>
      <c r="S21" s="41">
        <v>0</v>
      </c>
      <c r="T21" s="39">
        <v>0</v>
      </c>
      <c r="U21" s="41">
        <v>0</v>
      </c>
      <c r="V21" s="39">
        <v>0</v>
      </c>
      <c r="W21" s="41">
        <v>0</v>
      </c>
    </row>
    <row r="22" spans="1:23" x14ac:dyDescent="0.25">
      <c r="A22" s="39">
        <v>16</v>
      </c>
      <c r="B22" s="39" t="s">
        <v>31</v>
      </c>
      <c r="C22" s="39">
        <v>15076</v>
      </c>
      <c r="D22" s="41">
        <v>123102.3</v>
      </c>
      <c r="E22" s="39">
        <v>3991</v>
      </c>
      <c r="F22" s="41">
        <v>298873.65999999997</v>
      </c>
      <c r="G22" s="41">
        <f t="shared" si="0"/>
        <v>242.7847895612023</v>
      </c>
      <c r="H22" s="39">
        <v>9103</v>
      </c>
      <c r="I22" s="41">
        <v>49790.91</v>
      </c>
      <c r="J22" s="39">
        <v>2550</v>
      </c>
      <c r="K22" s="41">
        <v>112737.54</v>
      </c>
      <c r="L22" s="39">
        <v>4606</v>
      </c>
      <c r="M22" s="41">
        <v>38791.31</v>
      </c>
      <c r="N22" s="39">
        <v>1177</v>
      </c>
      <c r="O22" s="41">
        <v>100448.93</v>
      </c>
      <c r="P22" s="39">
        <v>462</v>
      </c>
      <c r="Q22" s="41">
        <v>32984.04</v>
      </c>
      <c r="R22" s="39">
        <v>264</v>
      </c>
      <c r="S22" s="41">
        <v>85687.19</v>
      </c>
      <c r="T22" s="39">
        <v>905</v>
      </c>
      <c r="U22" s="41">
        <v>1536.04</v>
      </c>
      <c r="V22" s="39">
        <v>0</v>
      </c>
      <c r="W22" s="41">
        <v>0</v>
      </c>
    </row>
    <row r="23" spans="1:23" x14ac:dyDescent="0.25">
      <c r="A23" s="39">
        <v>17</v>
      </c>
      <c r="B23" s="39" t="s">
        <v>32</v>
      </c>
      <c r="C23" s="39">
        <v>7058</v>
      </c>
      <c r="D23" s="41">
        <v>48359.89</v>
      </c>
      <c r="E23" s="39">
        <v>1542</v>
      </c>
      <c r="F23" s="41">
        <v>104198.96</v>
      </c>
      <c r="G23" s="41">
        <f t="shared" si="0"/>
        <v>215.46566793266075</v>
      </c>
      <c r="H23" s="39">
        <v>4202</v>
      </c>
      <c r="I23" s="41">
        <v>27419.96</v>
      </c>
      <c r="J23" s="39">
        <v>1057</v>
      </c>
      <c r="K23" s="41">
        <v>36290.69</v>
      </c>
      <c r="L23" s="39">
        <v>2233</v>
      </c>
      <c r="M23" s="41">
        <v>13898.76</v>
      </c>
      <c r="N23" s="39">
        <v>416</v>
      </c>
      <c r="O23" s="41">
        <v>47771.06</v>
      </c>
      <c r="P23" s="39">
        <v>184</v>
      </c>
      <c r="Q23" s="41">
        <v>5594.88</v>
      </c>
      <c r="R23" s="39">
        <v>69</v>
      </c>
      <c r="S23" s="41">
        <v>20137.21</v>
      </c>
      <c r="T23" s="39">
        <v>439</v>
      </c>
      <c r="U23" s="41">
        <v>1446.29</v>
      </c>
      <c r="V23" s="39">
        <v>0</v>
      </c>
      <c r="W23" s="41">
        <v>0</v>
      </c>
    </row>
    <row r="24" spans="1:23" x14ac:dyDescent="0.25">
      <c r="A24" s="39">
        <v>18</v>
      </c>
      <c r="B24" s="39" t="s">
        <v>33</v>
      </c>
      <c r="C24" s="39">
        <v>3353</v>
      </c>
      <c r="D24" s="41">
        <v>10935.53</v>
      </c>
      <c r="E24" s="39">
        <v>1078</v>
      </c>
      <c r="F24" s="41">
        <v>5846.36</v>
      </c>
      <c r="G24" s="41">
        <f t="shared" si="0"/>
        <v>53.462063567106476</v>
      </c>
      <c r="H24" s="39">
        <v>1876</v>
      </c>
      <c r="I24" s="41">
        <v>7424.28</v>
      </c>
      <c r="J24" s="39">
        <v>1066</v>
      </c>
      <c r="K24" s="41">
        <v>4954.25</v>
      </c>
      <c r="L24" s="39">
        <v>1040</v>
      </c>
      <c r="M24" s="41">
        <v>2259.1</v>
      </c>
      <c r="N24" s="39">
        <v>12</v>
      </c>
      <c r="O24" s="41">
        <v>892.11</v>
      </c>
      <c r="P24" s="39">
        <v>49</v>
      </c>
      <c r="Q24" s="41">
        <v>796.35</v>
      </c>
      <c r="R24" s="39">
        <v>0</v>
      </c>
      <c r="S24" s="41">
        <v>0</v>
      </c>
      <c r="T24" s="39">
        <v>388</v>
      </c>
      <c r="U24" s="41">
        <v>455.8</v>
      </c>
      <c r="V24" s="39">
        <v>2</v>
      </c>
      <c r="W24" s="41">
        <v>0</v>
      </c>
    </row>
    <row r="25" spans="1:23" x14ac:dyDescent="0.25">
      <c r="A25" s="39">
        <v>19</v>
      </c>
      <c r="B25" s="39" t="s">
        <v>34</v>
      </c>
      <c r="C25" s="39">
        <v>485</v>
      </c>
      <c r="D25" s="41">
        <v>1107.1500000000001</v>
      </c>
      <c r="E25" s="39">
        <v>10</v>
      </c>
      <c r="F25" s="41">
        <v>261.47000000000003</v>
      </c>
      <c r="G25" s="41">
        <f t="shared" si="0"/>
        <v>23.616492796820665</v>
      </c>
      <c r="H25" s="39">
        <v>234</v>
      </c>
      <c r="I25" s="41">
        <v>696.22</v>
      </c>
      <c r="J25" s="39">
        <v>6</v>
      </c>
      <c r="K25" s="41">
        <v>149.46</v>
      </c>
      <c r="L25" s="39">
        <v>239</v>
      </c>
      <c r="M25" s="41">
        <v>374.44</v>
      </c>
      <c r="N25" s="39">
        <v>4</v>
      </c>
      <c r="O25" s="41">
        <v>112.01</v>
      </c>
      <c r="P25" s="39">
        <v>12</v>
      </c>
      <c r="Q25" s="41">
        <v>36.49</v>
      </c>
      <c r="R25" s="39">
        <v>0</v>
      </c>
      <c r="S25" s="41">
        <v>0</v>
      </c>
      <c r="T25" s="39">
        <v>0</v>
      </c>
      <c r="U25" s="41">
        <v>0</v>
      </c>
      <c r="V25" s="39">
        <v>0</v>
      </c>
      <c r="W25" s="41">
        <v>0</v>
      </c>
    </row>
    <row r="26" spans="1:23" x14ac:dyDescent="0.25">
      <c r="A26" s="39">
        <v>20</v>
      </c>
      <c r="B26" s="39" t="s">
        <v>35</v>
      </c>
      <c r="C26" s="39">
        <v>2049</v>
      </c>
      <c r="D26" s="41">
        <v>6906.29</v>
      </c>
      <c r="E26" s="39">
        <v>283</v>
      </c>
      <c r="F26" s="41">
        <v>11859.59</v>
      </c>
      <c r="G26" s="41">
        <f t="shared" si="0"/>
        <v>171.7215755492457</v>
      </c>
      <c r="H26" s="39">
        <v>1111</v>
      </c>
      <c r="I26" s="41">
        <v>4161.58</v>
      </c>
      <c r="J26" s="39">
        <v>205</v>
      </c>
      <c r="K26" s="41">
        <v>3184.13</v>
      </c>
      <c r="L26" s="39">
        <v>797</v>
      </c>
      <c r="M26" s="41">
        <v>2281.44</v>
      </c>
      <c r="N26" s="39">
        <v>51</v>
      </c>
      <c r="O26" s="41">
        <v>8304.19</v>
      </c>
      <c r="P26" s="39">
        <v>59</v>
      </c>
      <c r="Q26" s="41">
        <v>365.26</v>
      </c>
      <c r="R26" s="39">
        <v>27</v>
      </c>
      <c r="S26" s="41">
        <v>371.27</v>
      </c>
      <c r="T26" s="39">
        <v>82</v>
      </c>
      <c r="U26" s="41">
        <v>98.01</v>
      </c>
      <c r="V26" s="39">
        <v>0</v>
      </c>
      <c r="W26" s="41">
        <v>0</v>
      </c>
    </row>
    <row r="27" spans="1:23" x14ac:dyDescent="0.25">
      <c r="A27" s="39">
        <v>21</v>
      </c>
      <c r="B27" s="39" t="s">
        <v>36</v>
      </c>
      <c r="C27" s="39">
        <v>1331</v>
      </c>
      <c r="D27" s="41">
        <v>3561.42</v>
      </c>
      <c r="E27" s="39">
        <v>229</v>
      </c>
      <c r="F27" s="41">
        <v>2183.2199999999998</v>
      </c>
      <c r="G27" s="41">
        <f t="shared" si="0"/>
        <v>61.301952591943653</v>
      </c>
      <c r="H27" s="39">
        <v>664</v>
      </c>
      <c r="I27" s="41">
        <v>2086.4899999999998</v>
      </c>
      <c r="J27" s="39">
        <v>219</v>
      </c>
      <c r="K27" s="41">
        <v>1441.26</v>
      </c>
      <c r="L27" s="39">
        <v>535</v>
      </c>
      <c r="M27" s="41">
        <v>1262.82</v>
      </c>
      <c r="N27" s="39">
        <v>6</v>
      </c>
      <c r="O27" s="41">
        <v>726.66</v>
      </c>
      <c r="P27" s="39">
        <v>32</v>
      </c>
      <c r="Q27" s="41">
        <v>178.2</v>
      </c>
      <c r="R27" s="39">
        <v>1</v>
      </c>
      <c r="S27" s="41">
        <v>5</v>
      </c>
      <c r="T27" s="39">
        <v>100</v>
      </c>
      <c r="U27" s="41">
        <v>33.909999999999997</v>
      </c>
      <c r="V27" s="39">
        <v>6</v>
      </c>
      <c r="W27" s="41">
        <v>20.6</v>
      </c>
    </row>
    <row r="28" spans="1:23" x14ac:dyDescent="0.25">
      <c r="A28" s="39">
        <v>22</v>
      </c>
      <c r="B28" s="39" t="s">
        <v>37</v>
      </c>
      <c r="C28" s="39">
        <v>1908</v>
      </c>
      <c r="D28" s="41">
        <v>4335.8</v>
      </c>
      <c r="E28" s="39">
        <v>361</v>
      </c>
      <c r="F28" s="41">
        <v>11693.85</v>
      </c>
      <c r="G28" s="41">
        <f t="shared" si="0"/>
        <v>269.70455279302553</v>
      </c>
      <c r="H28" s="39">
        <v>921</v>
      </c>
      <c r="I28" s="41">
        <v>2761.14</v>
      </c>
      <c r="J28" s="39">
        <v>283</v>
      </c>
      <c r="K28" s="41">
        <v>5850.98</v>
      </c>
      <c r="L28" s="39">
        <v>930</v>
      </c>
      <c r="M28" s="41">
        <v>1406.16</v>
      </c>
      <c r="N28" s="39">
        <v>70</v>
      </c>
      <c r="O28" s="41">
        <v>4964.2700000000004</v>
      </c>
      <c r="P28" s="39">
        <v>57</v>
      </c>
      <c r="Q28" s="41">
        <v>168.5</v>
      </c>
      <c r="R28" s="39">
        <v>8</v>
      </c>
      <c r="S28" s="41">
        <v>878.6</v>
      </c>
      <c r="T28" s="39">
        <v>0</v>
      </c>
      <c r="U28" s="41">
        <v>0</v>
      </c>
      <c r="V28" s="39">
        <v>0</v>
      </c>
      <c r="W28" s="41">
        <v>0</v>
      </c>
    </row>
    <row r="29" spans="1:23" x14ac:dyDescent="0.25">
      <c r="A29" s="39">
        <v>23</v>
      </c>
      <c r="B29" s="39" t="s">
        <v>38</v>
      </c>
      <c r="C29" s="39">
        <v>1045</v>
      </c>
      <c r="D29" s="41">
        <v>2344.1999999999998</v>
      </c>
      <c r="E29" s="39">
        <v>0</v>
      </c>
      <c r="F29" s="41">
        <v>0</v>
      </c>
      <c r="G29" s="41">
        <f t="shared" si="0"/>
        <v>0</v>
      </c>
      <c r="H29" s="39">
        <v>505</v>
      </c>
      <c r="I29" s="41">
        <v>1515.31</v>
      </c>
      <c r="J29" s="39">
        <v>0</v>
      </c>
      <c r="K29" s="41">
        <v>0</v>
      </c>
      <c r="L29" s="39">
        <v>514</v>
      </c>
      <c r="M29" s="41">
        <v>750.29</v>
      </c>
      <c r="N29" s="39">
        <v>0</v>
      </c>
      <c r="O29" s="41">
        <v>0</v>
      </c>
      <c r="P29" s="39">
        <v>26</v>
      </c>
      <c r="Q29" s="41">
        <v>78.599999999999994</v>
      </c>
      <c r="R29" s="39">
        <v>0</v>
      </c>
      <c r="S29" s="41">
        <v>0</v>
      </c>
      <c r="T29" s="39">
        <v>0</v>
      </c>
      <c r="U29" s="41">
        <v>0</v>
      </c>
      <c r="V29" s="39">
        <v>0</v>
      </c>
      <c r="W29" s="41">
        <v>0</v>
      </c>
    </row>
    <row r="30" spans="1:23" x14ac:dyDescent="0.25">
      <c r="A30" s="39">
        <v>24</v>
      </c>
      <c r="B30" s="39" t="s">
        <v>39</v>
      </c>
      <c r="C30" s="39">
        <v>36</v>
      </c>
      <c r="D30" s="41">
        <v>186</v>
      </c>
      <c r="E30" s="39">
        <v>4</v>
      </c>
      <c r="F30" s="41">
        <v>10.25</v>
      </c>
      <c r="G30" s="41">
        <f t="shared" si="0"/>
        <v>5.510752688172043</v>
      </c>
      <c r="H30" s="39">
        <v>12</v>
      </c>
      <c r="I30" s="41">
        <v>9.4</v>
      </c>
      <c r="J30" s="39">
        <v>4</v>
      </c>
      <c r="K30" s="41">
        <v>10.25</v>
      </c>
      <c r="L30" s="39">
        <v>20</v>
      </c>
      <c r="M30" s="41">
        <v>76.989999999999995</v>
      </c>
      <c r="N30" s="39">
        <v>0</v>
      </c>
      <c r="O30" s="41">
        <v>0</v>
      </c>
      <c r="P30" s="39">
        <v>4</v>
      </c>
      <c r="Q30" s="41">
        <v>99.61</v>
      </c>
      <c r="R30" s="39">
        <v>0</v>
      </c>
      <c r="S30" s="41">
        <v>0</v>
      </c>
      <c r="T30" s="39">
        <v>0</v>
      </c>
      <c r="U30" s="41">
        <v>0</v>
      </c>
      <c r="V30" s="39">
        <v>0</v>
      </c>
      <c r="W30" s="41">
        <v>0</v>
      </c>
    </row>
    <row r="31" spans="1:23" x14ac:dyDescent="0.25">
      <c r="A31" s="39">
        <v>25</v>
      </c>
      <c r="B31" s="39" t="s">
        <v>40</v>
      </c>
      <c r="C31" s="39">
        <v>2143</v>
      </c>
      <c r="D31" s="41">
        <v>7450.7</v>
      </c>
      <c r="E31" s="39">
        <v>111</v>
      </c>
      <c r="F31" s="41">
        <v>18299.63</v>
      </c>
      <c r="G31" s="41">
        <f t="shared" si="0"/>
        <v>245.60954004321744</v>
      </c>
      <c r="H31" s="39">
        <v>1111</v>
      </c>
      <c r="I31" s="41">
        <v>5650.07</v>
      </c>
      <c r="J31" s="39">
        <v>58</v>
      </c>
      <c r="K31" s="41">
        <v>1866.19</v>
      </c>
      <c r="L31" s="39">
        <v>668</v>
      </c>
      <c r="M31" s="41">
        <v>1439.12</v>
      </c>
      <c r="N31" s="39">
        <v>40</v>
      </c>
      <c r="O31" s="41">
        <v>11803.64</v>
      </c>
      <c r="P31" s="39">
        <v>39</v>
      </c>
      <c r="Q31" s="41">
        <v>198.17</v>
      </c>
      <c r="R31" s="39">
        <v>13</v>
      </c>
      <c r="S31" s="41">
        <v>4629.8</v>
      </c>
      <c r="T31" s="39">
        <v>325</v>
      </c>
      <c r="U31" s="41">
        <v>163.34</v>
      </c>
      <c r="V31" s="39">
        <v>0</v>
      </c>
      <c r="W31" s="41">
        <v>0</v>
      </c>
    </row>
    <row r="32" spans="1:23" x14ac:dyDescent="0.25">
      <c r="A32" s="40"/>
      <c r="B32" s="40" t="s">
        <v>41</v>
      </c>
      <c r="C32" s="40">
        <f>SUM(C19:C31)</f>
        <v>40240</v>
      </c>
      <c r="D32" s="42">
        <f>SUM(D19:D31)</f>
        <v>230647.32</v>
      </c>
      <c r="E32" s="40">
        <f>SUM(E19:E31)</f>
        <v>8283</v>
      </c>
      <c r="F32" s="42">
        <f>SUM(F19:F31)</f>
        <v>512057.92999999993</v>
      </c>
      <c r="G32" s="42">
        <f t="shared" si="0"/>
        <v>222.00905260897889</v>
      </c>
      <c r="H32" s="40">
        <f t="shared" ref="H32:W32" si="2">SUM(H19:H31)</f>
        <v>22834</v>
      </c>
      <c r="I32" s="42">
        <f t="shared" si="2"/>
        <v>115562.04999999999</v>
      </c>
      <c r="J32" s="40">
        <f t="shared" si="2"/>
        <v>5744</v>
      </c>
      <c r="K32" s="42">
        <f t="shared" si="2"/>
        <v>179794.02000000002</v>
      </c>
      <c r="L32" s="40">
        <f t="shared" si="2"/>
        <v>13820</v>
      </c>
      <c r="M32" s="42">
        <f t="shared" si="2"/>
        <v>68618.849999999991</v>
      </c>
      <c r="N32" s="40">
        <f t="shared" si="2"/>
        <v>1953</v>
      </c>
      <c r="O32" s="42">
        <f t="shared" si="2"/>
        <v>206963.61</v>
      </c>
      <c r="P32" s="40">
        <f t="shared" si="2"/>
        <v>1079</v>
      </c>
      <c r="Q32" s="42">
        <f t="shared" si="2"/>
        <v>42451.37999999999</v>
      </c>
      <c r="R32" s="40">
        <f t="shared" si="2"/>
        <v>583</v>
      </c>
      <c r="S32" s="42">
        <f t="shared" si="2"/>
        <v>125290</v>
      </c>
      <c r="T32" s="40">
        <f t="shared" si="2"/>
        <v>2507</v>
      </c>
      <c r="U32" s="42">
        <f t="shared" si="2"/>
        <v>4015.0400000000004</v>
      </c>
      <c r="V32" s="40">
        <f t="shared" si="2"/>
        <v>8</v>
      </c>
      <c r="W32" s="42">
        <f t="shared" si="2"/>
        <v>20.6</v>
      </c>
    </row>
    <row r="33" spans="1:23" x14ac:dyDescent="0.25">
      <c r="A33" s="40"/>
      <c r="B33" s="40" t="s">
        <v>42</v>
      </c>
      <c r="C33" s="40">
        <f>SUM(C18,C32)</f>
        <v>232190</v>
      </c>
      <c r="D33" s="42">
        <f>SUM(D18,D32)</f>
        <v>1112818.9100000001</v>
      </c>
      <c r="E33" s="40">
        <f>SUM(E18,E32)</f>
        <v>79351</v>
      </c>
      <c r="F33" s="42">
        <f>SUM(F18,F32)</f>
        <v>1528293.73</v>
      </c>
      <c r="G33" s="42">
        <f t="shared" si="0"/>
        <v>137.33534865973834</v>
      </c>
      <c r="H33" s="40">
        <f t="shared" ref="H33:W33" si="3">SUM(H18,H32)</f>
        <v>136131</v>
      </c>
      <c r="I33" s="42">
        <f t="shared" si="3"/>
        <v>608764.14999999991</v>
      </c>
      <c r="J33" s="40">
        <f t="shared" si="3"/>
        <v>73314</v>
      </c>
      <c r="K33" s="42">
        <f t="shared" si="3"/>
        <v>774157.01000000013</v>
      </c>
      <c r="L33" s="40">
        <f t="shared" si="3"/>
        <v>71175</v>
      </c>
      <c r="M33" s="42">
        <f t="shared" si="3"/>
        <v>326521.10000000003</v>
      </c>
      <c r="N33" s="40">
        <f t="shared" si="3"/>
        <v>4971</v>
      </c>
      <c r="O33" s="42">
        <f t="shared" si="3"/>
        <v>501006.85</v>
      </c>
      <c r="P33" s="40">
        <f t="shared" si="3"/>
        <v>4406</v>
      </c>
      <c r="Q33" s="42">
        <f t="shared" si="3"/>
        <v>126092.63999999998</v>
      </c>
      <c r="R33" s="40">
        <f t="shared" si="3"/>
        <v>977</v>
      </c>
      <c r="S33" s="42">
        <f t="shared" si="3"/>
        <v>249413.25</v>
      </c>
      <c r="T33" s="40">
        <f t="shared" si="3"/>
        <v>20478</v>
      </c>
      <c r="U33" s="42">
        <f t="shared" si="3"/>
        <v>51441.020000000004</v>
      </c>
      <c r="V33" s="40">
        <f t="shared" si="3"/>
        <v>253</v>
      </c>
      <c r="W33" s="42">
        <f t="shared" si="3"/>
        <v>5004.9100000000008</v>
      </c>
    </row>
    <row r="34" spans="1:23" x14ac:dyDescent="0.25">
      <c r="A34" s="39">
        <v>26</v>
      </c>
      <c r="B34" s="39" t="s">
        <v>43</v>
      </c>
      <c r="C34" s="39">
        <v>27897</v>
      </c>
      <c r="D34" s="41">
        <v>97399.45</v>
      </c>
      <c r="E34" s="39">
        <v>9420</v>
      </c>
      <c r="F34" s="41">
        <v>48857.919999999998</v>
      </c>
      <c r="G34" s="41">
        <f t="shared" si="0"/>
        <v>50.162418781625561</v>
      </c>
      <c r="H34" s="39">
        <v>19795</v>
      </c>
      <c r="I34" s="41">
        <v>66413.33</v>
      </c>
      <c r="J34" s="39">
        <v>9420</v>
      </c>
      <c r="K34" s="41">
        <v>48857.919999999998</v>
      </c>
      <c r="L34" s="39">
        <v>4844</v>
      </c>
      <c r="M34" s="41">
        <v>22540.86</v>
      </c>
      <c r="N34" s="39">
        <v>0</v>
      </c>
      <c r="O34" s="41">
        <v>0</v>
      </c>
      <c r="P34" s="39">
        <v>364</v>
      </c>
      <c r="Q34" s="41">
        <v>4385.1400000000003</v>
      </c>
      <c r="R34" s="39">
        <v>0</v>
      </c>
      <c r="S34" s="41">
        <v>0</v>
      </c>
      <c r="T34" s="39">
        <v>2894</v>
      </c>
      <c r="U34" s="41">
        <v>4060.12</v>
      </c>
      <c r="V34" s="39">
        <v>195</v>
      </c>
      <c r="W34" s="41">
        <v>1146.02</v>
      </c>
    </row>
    <row r="35" spans="1:23" x14ac:dyDescent="0.25">
      <c r="A35" s="40"/>
      <c r="B35" s="40" t="s">
        <v>44</v>
      </c>
      <c r="C35" s="40">
        <f>SUM(C34:C34)</f>
        <v>27897</v>
      </c>
      <c r="D35" s="42">
        <f>SUM(D34:D34)</f>
        <v>97399.45</v>
      </c>
      <c r="E35" s="40">
        <f>SUM(E34:E34)</f>
        <v>9420</v>
      </c>
      <c r="F35" s="42">
        <f>SUM(F34:F34)</f>
        <v>48857.919999999998</v>
      </c>
      <c r="G35" s="42">
        <f t="shared" si="0"/>
        <v>50.162418781625561</v>
      </c>
      <c r="H35" s="40">
        <f t="shared" ref="H35:W35" si="4">SUM(H34:H34)</f>
        <v>19795</v>
      </c>
      <c r="I35" s="42">
        <f t="shared" si="4"/>
        <v>66413.33</v>
      </c>
      <c r="J35" s="40">
        <f t="shared" si="4"/>
        <v>9420</v>
      </c>
      <c r="K35" s="42">
        <f t="shared" si="4"/>
        <v>48857.919999999998</v>
      </c>
      <c r="L35" s="40">
        <f t="shared" si="4"/>
        <v>4844</v>
      </c>
      <c r="M35" s="42">
        <f t="shared" si="4"/>
        <v>22540.86</v>
      </c>
      <c r="N35" s="40">
        <f t="shared" si="4"/>
        <v>0</v>
      </c>
      <c r="O35" s="42">
        <f t="shared" si="4"/>
        <v>0</v>
      </c>
      <c r="P35" s="40">
        <f t="shared" si="4"/>
        <v>364</v>
      </c>
      <c r="Q35" s="42">
        <f t="shared" si="4"/>
        <v>4385.1400000000003</v>
      </c>
      <c r="R35" s="40">
        <f t="shared" si="4"/>
        <v>0</v>
      </c>
      <c r="S35" s="42">
        <f t="shared" si="4"/>
        <v>0</v>
      </c>
      <c r="T35" s="40">
        <f t="shared" si="4"/>
        <v>2894</v>
      </c>
      <c r="U35" s="42">
        <f t="shared" si="4"/>
        <v>4060.12</v>
      </c>
      <c r="V35" s="40">
        <f t="shared" si="4"/>
        <v>195</v>
      </c>
      <c r="W35" s="42">
        <f t="shared" si="4"/>
        <v>1146.02</v>
      </c>
    </row>
    <row r="36" spans="1:23" x14ac:dyDescent="0.25">
      <c r="A36" s="39">
        <v>27</v>
      </c>
      <c r="B36" s="39" t="s">
        <v>45</v>
      </c>
      <c r="C36" s="39">
        <v>2465</v>
      </c>
      <c r="D36" s="41">
        <v>3145.91</v>
      </c>
      <c r="E36" s="39">
        <v>6</v>
      </c>
      <c r="F36" s="41">
        <v>51.15</v>
      </c>
      <c r="G36" s="41">
        <f t="shared" si="0"/>
        <v>1.6259206398148707</v>
      </c>
      <c r="H36" s="39">
        <v>1884</v>
      </c>
      <c r="I36" s="41">
        <v>2336.7199999999998</v>
      </c>
      <c r="J36" s="39">
        <v>5</v>
      </c>
      <c r="K36" s="41">
        <v>47.15</v>
      </c>
      <c r="L36" s="39">
        <v>43</v>
      </c>
      <c r="M36" s="41">
        <v>479.51</v>
      </c>
      <c r="N36" s="39">
        <v>0</v>
      </c>
      <c r="O36" s="41">
        <v>0</v>
      </c>
      <c r="P36" s="39">
        <v>0</v>
      </c>
      <c r="Q36" s="41">
        <v>0</v>
      </c>
      <c r="R36" s="39">
        <v>1</v>
      </c>
      <c r="S36" s="41">
        <v>4</v>
      </c>
      <c r="T36" s="39">
        <v>538</v>
      </c>
      <c r="U36" s="41">
        <v>329.68</v>
      </c>
      <c r="V36" s="39">
        <v>0</v>
      </c>
      <c r="W36" s="41">
        <v>0</v>
      </c>
    </row>
    <row r="37" spans="1:23" x14ac:dyDescent="0.25">
      <c r="A37" s="39">
        <v>28</v>
      </c>
      <c r="B37" s="39" t="s">
        <v>46</v>
      </c>
      <c r="C37" s="39">
        <v>19585</v>
      </c>
      <c r="D37" s="41">
        <v>88666.39</v>
      </c>
      <c r="E37" s="39">
        <v>28868</v>
      </c>
      <c r="F37" s="41">
        <v>25678.01</v>
      </c>
      <c r="G37" s="41">
        <f t="shared" si="0"/>
        <v>28.960252018831483</v>
      </c>
      <c r="H37" s="39">
        <v>14470</v>
      </c>
      <c r="I37" s="41">
        <v>43361.25</v>
      </c>
      <c r="J37" s="39">
        <v>27109</v>
      </c>
      <c r="K37" s="41">
        <v>25031.53</v>
      </c>
      <c r="L37" s="39">
        <v>4750</v>
      </c>
      <c r="M37" s="41">
        <v>36081.82</v>
      </c>
      <c r="N37" s="39">
        <v>3</v>
      </c>
      <c r="O37" s="41">
        <v>224.13</v>
      </c>
      <c r="P37" s="39">
        <v>337</v>
      </c>
      <c r="Q37" s="41">
        <v>9075.82</v>
      </c>
      <c r="R37" s="39">
        <v>2</v>
      </c>
      <c r="S37" s="41">
        <v>15.57</v>
      </c>
      <c r="T37" s="39">
        <v>28</v>
      </c>
      <c r="U37" s="41">
        <v>147.5</v>
      </c>
      <c r="V37" s="39">
        <v>1943</v>
      </c>
      <c r="W37" s="41">
        <v>1087.53</v>
      </c>
    </row>
    <row r="38" spans="1:23" x14ac:dyDescent="0.25">
      <c r="A38" s="39">
        <v>29</v>
      </c>
      <c r="B38" s="39" t="s">
        <v>47</v>
      </c>
      <c r="C38" s="39">
        <v>4035</v>
      </c>
      <c r="D38" s="41">
        <v>6508.4</v>
      </c>
      <c r="E38" s="39">
        <v>1270</v>
      </c>
      <c r="F38" s="41">
        <v>34636.01</v>
      </c>
      <c r="G38" s="41">
        <f t="shared" ref="G38:G57" si="5">(F38/D38)*100</f>
        <v>532.17395980578942</v>
      </c>
      <c r="H38" s="39">
        <v>2023</v>
      </c>
      <c r="I38" s="41">
        <v>6119.1</v>
      </c>
      <c r="J38" s="39">
        <v>1270</v>
      </c>
      <c r="K38" s="41">
        <v>34636.01</v>
      </c>
      <c r="L38" s="39">
        <v>1970</v>
      </c>
      <c r="M38" s="41">
        <v>262.25</v>
      </c>
      <c r="N38" s="39">
        <v>0</v>
      </c>
      <c r="O38" s="41">
        <v>0</v>
      </c>
      <c r="P38" s="39">
        <v>42</v>
      </c>
      <c r="Q38" s="41">
        <v>127.05</v>
      </c>
      <c r="R38" s="39">
        <v>0</v>
      </c>
      <c r="S38" s="41">
        <v>0</v>
      </c>
      <c r="T38" s="39">
        <v>0</v>
      </c>
      <c r="U38" s="41">
        <v>0</v>
      </c>
      <c r="V38" s="39">
        <v>1</v>
      </c>
      <c r="W38" s="41">
        <v>13.35</v>
      </c>
    </row>
    <row r="39" spans="1:23" x14ac:dyDescent="0.25">
      <c r="A39" s="39">
        <v>30</v>
      </c>
      <c r="B39" s="39" t="s">
        <v>48</v>
      </c>
      <c r="C39" s="39">
        <v>17189</v>
      </c>
      <c r="D39" s="41">
        <v>84167.88</v>
      </c>
      <c r="E39" s="39">
        <v>16609</v>
      </c>
      <c r="F39" s="41">
        <v>107740.47</v>
      </c>
      <c r="G39" s="41">
        <f t="shared" si="5"/>
        <v>128.00663388456499</v>
      </c>
      <c r="H39" s="39">
        <v>9997</v>
      </c>
      <c r="I39" s="41">
        <v>54070.99</v>
      </c>
      <c r="J39" s="39">
        <v>16496</v>
      </c>
      <c r="K39" s="41">
        <v>50136.23</v>
      </c>
      <c r="L39" s="39">
        <v>1159</v>
      </c>
      <c r="M39" s="41">
        <v>16682.47</v>
      </c>
      <c r="N39" s="39">
        <v>30</v>
      </c>
      <c r="O39" s="41">
        <v>2685.61</v>
      </c>
      <c r="P39" s="39">
        <v>2</v>
      </c>
      <c r="Q39" s="41">
        <v>50</v>
      </c>
      <c r="R39" s="39">
        <v>5</v>
      </c>
      <c r="S39" s="41">
        <v>34600.18</v>
      </c>
      <c r="T39" s="39">
        <v>6031</v>
      </c>
      <c r="U39" s="41">
        <v>13364.42</v>
      </c>
      <c r="V39" s="39">
        <v>351</v>
      </c>
      <c r="W39" s="41">
        <v>20937.240000000002</v>
      </c>
    </row>
    <row r="40" spans="1:23" x14ac:dyDescent="0.25">
      <c r="A40" s="40"/>
      <c r="B40" s="40" t="s">
        <v>49</v>
      </c>
      <c r="C40" s="40">
        <f>SUM(C36:C39)</f>
        <v>43274</v>
      </c>
      <c r="D40" s="42">
        <f>SUM(D36:D39)</f>
        <v>182488.58000000002</v>
      </c>
      <c r="E40" s="40">
        <f>SUM(E36:E39)</f>
        <v>46753</v>
      </c>
      <c r="F40" s="42">
        <f>SUM(F36:F39)</f>
        <v>168105.64</v>
      </c>
      <c r="G40" s="42">
        <f t="shared" si="5"/>
        <v>92.118443795222689</v>
      </c>
      <c r="H40" s="40">
        <f t="shared" ref="H40:W40" si="6">SUM(H36:H39)</f>
        <v>28374</v>
      </c>
      <c r="I40" s="42">
        <f t="shared" si="6"/>
        <v>105888.06</v>
      </c>
      <c r="J40" s="40">
        <f t="shared" si="6"/>
        <v>44880</v>
      </c>
      <c r="K40" s="42">
        <f t="shared" si="6"/>
        <v>109850.92000000001</v>
      </c>
      <c r="L40" s="40">
        <f t="shared" si="6"/>
        <v>7922</v>
      </c>
      <c r="M40" s="42">
        <f t="shared" si="6"/>
        <v>53506.05</v>
      </c>
      <c r="N40" s="40">
        <f t="shared" si="6"/>
        <v>33</v>
      </c>
      <c r="O40" s="42">
        <f t="shared" si="6"/>
        <v>2909.7400000000002</v>
      </c>
      <c r="P40" s="40">
        <f t="shared" si="6"/>
        <v>381</v>
      </c>
      <c r="Q40" s="42">
        <f t="shared" si="6"/>
        <v>9252.869999999999</v>
      </c>
      <c r="R40" s="40">
        <f t="shared" si="6"/>
        <v>8</v>
      </c>
      <c r="S40" s="42">
        <f t="shared" si="6"/>
        <v>34619.75</v>
      </c>
      <c r="T40" s="40">
        <f t="shared" si="6"/>
        <v>6597</v>
      </c>
      <c r="U40" s="42">
        <f t="shared" si="6"/>
        <v>13841.6</v>
      </c>
      <c r="V40" s="40">
        <f t="shared" si="6"/>
        <v>2295</v>
      </c>
      <c r="W40" s="42">
        <f t="shared" si="6"/>
        <v>22038.120000000003</v>
      </c>
    </row>
    <row r="41" spans="1:23" x14ac:dyDescent="0.25">
      <c r="A41" s="39">
        <v>31</v>
      </c>
      <c r="B41" s="39" t="s">
        <v>50</v>
      </c>
      <c r="C41" s="39">
        <v>27</v>
      </c>
      <c r="D41" s="41">
        <v>199.82</v>
      </c>
      <c r="E41" s="39">
        <v>0</v>
      </c>
      <c r="F41" s="41">
        <v>0</v>
      </c>
      <c r="G41" s="41">
        <f t="shared" si="5"/>
        <v>0</v>
      </c>
      <c r="H41" s="39">
        <v>12</v>
      </c>
      <c r="I41" s="41">
        <v>83.69</v>
      </c>
      <c r="J41" s="39">
        <v>0</v>
      </c>
      <c r="K41" s="41">
        <v>0</v>
      </c>
      <c r="L41" s="39">
        <v>5</v>
      </c>
      <c r="M41" s="41">
        <v>94.63</v>
      </c>
      <c r="N41" s="39">
        <v>0</v>
      </c>
      <c r="O41" s="41">
        <v>0</v>
      </c>
      <c r="P41" s="39">
        <v>0</v>
      </c>
      <c r="Q41" s="41">
        <v>0</v>
      </c>
      <c r="R41" s="39">
        <v>0</v>
      </c>
      <c r="S41" s="41">
        <v>0</v>
      </c>
      <c r="T41" s="39">
        <v>10</v>
      </c>
      <c r="U41" s="41">
        <v>21.5</v>
      </c>
      <c r="V41" s="39">
        <v>0</v>
      </c>
      <c r="W41" s="41">
        <v>0</v>
      </c>
    </row>
    <row r="42" spans="1:23" x14ac:dyDescent="0.25">
      <c r="A42" s="39">
        <v>32</v>
      </c>
      <c r="B42" s="39" t="s">
        <v>51</v>
      </c>
      <c r="C42" s="39">
        <v>44</v>
      </c>
      <c r="D42" s="41">
        <v>373.55</v>
      </c>
      <c r="E42" s="39">
        <v>23</v>
      </c>
      <c r="F42" s="41">
        <v>136.33000000000001</v>
      </c>
      <c r="G42" s="41">
        <f t="shared" si="5"/>
        <v>36.495783696961588</v>
      </c>
      <c r="H42" s="39">
        <v>38</v>
      </c>
      <c r="I42" s="41">
        <v>304.68</v>
      </c>
      <c r="J42" s="39">
        <v>23</v>
      </c>
      <c r="K42" s="41">
        <v>136.33000000000001</v>
      </c>
      <c r="L42" s="39">
        <v>5</v>
      </c>
      <c r="M42" s="41">
        <v>47.42</v>
      </c>
      <c r="N42" s="39">
        <v>0</v>
      </c>
      <c r="O42" s="41">
        <v>0</v>
      </c>
      <c r="P42" s="39">
        <v>1</v>
      </c>
      <c r="Q42" s="41">
        <v>21.45</v>
      </c>
      <c r="R42" s="39">
        <v>0</v>
      </c>
      <c r="S42" s="41">
        <v>0</v>
      </c>
      <c r="T42" s="39">
        <v>0</v>
      </c>
      <c r="U42" s="41">
        <v>0</v>
      </c>
      <c r="V42" s="39">
        <v>0</v>
      </c>
      <c r="W42" s="41">
        <v>0</v>
      </c>
    </row>
    <row r="43" spans="1:23" x14ac:dyDescent="0.25">
      <c r="A43" s="39">
        <v>33</v>
      </c>
      <c r="B43" s="39" t="s">
        <v>52</v>
      </c>
      <c r="C43" s="39">
        <v>176</v>
      </c>
      <c r="D43" s="41">
        <v>198</v>
      </c>
      <c r="E43" s="39">
        <v>1</v>
      </c>
      <c r="F43" s="41">
        <v>0.5</v>
      </c>
      <c r="G43" s="41">
        <f t="shared" si="5"/>
        <v>0.25252525252525254</v>
      </c>
      <c r="H43" s="39">
        <v>176</v>
      </c>
      <c r="I43" s="41">
        <v>198</v>
      </c>
      <c r="J43" s="39">
        <v>1</v>
      </c>
      <c r="K43" s="41">
        <v>0.5</v>
      </c>
      <c r="L43" s="39">
        <v>0</v>
      </c>
      <c r="M43" s="41">
        <v>0</v>
      </c>
      <c r="N43" s="39">
        <v>0</v>
      </c>
      <c r="O43" s="41">
        <v>0</v>
      </c>
      <c r="P43" s="39">
        <v>0</v>
      </c>
      <c r="Q43" s="41">
        <v>0</v>
      </c>
      <c r="R43" s="39">
        <v>0</v>
      </c>
      <c r="S43" s="41">
        <v>0</v>
      </c>
      <c r="T43" s="39">
        <v>0</v>
      </c>
      <c r="U43" s="41">
        <v>0</v>
      </c>
      <c r="V43" s="39">
        <v>0</v>
      </c>
      <c r="W43" s="41">
        <v>0</v>
      </c>
    </row>
    <row r="44" spans="1:23" x14ac:dyDescent="0.25">
      <c r="A44" s="39">
        <v>34</v>
      </c>
      <c r="B44" s="39" t="s">
        <v>53</v>
      </c>
      <c r="C44" s="39">
        <v>1125</v>
      </c>
      <c r="D44" s="41">
        <v>6523.23</v>
      </c>
      <c r="E44" s="39">
        <v>20</v>
      </c>
      <c r="F44" s="41">
        <v>501.21</v>
      </c>
      <c r="G44" s="41">
        <f t="shared" si="5"/>
        <v>7.6834635602301322</v>
      </c>
      <c r="H44" s="39">
        <v>628</v>
      </c>
      <c r="I44" s="41">
        <v>3729.43</v>
      </c>
      <c r="J44" s="39">
        <v>0</v>
      </c>
      <c r="K44" s="41">
        <v>0</v>
      </c>
      <c r="L44" s="39">
        <v>448</v>
      </c>
      <c r="M44" s="41">
        <v>2109.9</v>
      </c>
      <c r="N44" s="39">
        <v>0</v>
      </c>
      <c r="O44" s="41">
        <v>0</v>
      </c>
      <c r="P44" s="39">
        <v>30</v>
      </c>
      <c r="Q44" s="41">
        <v>645</v>
      </c>
      <c r="R44" s="39">
        <v>0</v>
      </c>
      <c r="S44" s="41">
        <v>0</v>
      </c>
      <c r="T44" s="39">
        <v>19</v>
      </c>
      <c r="U44" s="41">
        <v>38.9</v>
      </c>
      <c r="V44" s="39">
        <v>20</v>
      </c>
      <c r="W44" s="41">
        <v>501.21</v>
      </c>
    </row>
    <row r="45" spans="1:23" x14ac:dyDescent="0.25">
      <c r="A45" s="39">
        <v>35</v>
      </c>
      <c r="B45" s="39" t="s">
        <v>54</v>
      </c>
      <c r="C45" s="39">
        <v>18</v>
      </c>
      <c r="D45" s="41">
        <v>78.89</v>
      </c>
      <c r="E45" s="39">
        <v>0</v>
      </c>
      <c r="F45" s="41">
        <v>0</v>
      </c>
      <c r="G45" s="41">
        <f t="shared" si="5"/>
        <v>0</v>
      </c>
      <c r="H45" s="39">
        <v>6</v>
      </c>
      <c r="I45" s="41">
        <v>1.9</v>
      </c>
      <c r="J45" s="39">
        <v>0</v>
      </c>
      <c r="K45" s="41">
        <v>0</v>
      </c>
      <c r="L45" s="39">
        <v>12</v>
      </c>
      <c r="M45" s="41">
        <v>76.989999999999995</v>
      </c>
      <c r="N45" s="39">
        <v>0</v>
      </c>
      <c r="O45" s="41">
        <v>0</v>
      </c>
      <c r="P45" s="39">
        <v>0</v>
      </c>
      <c r="Q45" s="41">
        <v>0</v>
      </c>
      <c r="R45" s="39">
        <v>0</v>
      </c>
      <c r="S45" s="41">
        <v>0</v>
      </c>
      <c r="T45" s="39">
        <v>0</v>
      </c>
      <c r="U45" s="41">
        <v>0</v>
      </c>
      <c r="V45" s="39">
        <v>0</v>
      </c>
      <c r="W45" s="41">
        <v>0</v>
      </c>
    </row>
    <row r="46" spans="1:23" x14ac:dyDescent="0.25">
      <c r="A46" s="40"/>
      <c r="B46" s="40" t="s">
        <v>55</v>
      </c>
      <c r="C46" s="40">
        <f>SUM(C41:C45)</f>
        <v>1390</v>
      </c>
      <c r="D46" s="42">
        <f>SUM(D41:D45)</f>
        <v>7373.49</v>
      </c>
      <c r="E46" s="40">
        <f>SUM(E41:E45)</f>
        <v>44</v>
      </c>
      <c r="F46" s="42">
        <f>SUM(F41:F45)</f>
        <v>638.04</v>
      </c>
      <c r="G46" s="42">
        <f t="shared" si="5"/>
        <v>8.6531615286655299</v>
      </c>
      <c r="H46" s="40">
        <f t="shared" ref="H46:W46" si="7">SUM(H41:H45)</f>
        <v>860</v>
      </c>
      <c r="I46" s="42">
        <f t="shared" si="7"/>
        <v>4317.7</v>
      </c>
      <c r="J46" s="40">
        <f t="shared" si="7"/>
        <v>24</v>
      </c>
      <c r="K46" s="42">
        <f t="shared" si="7"/>
        <v>136.83000000000001</v>
      </c>
      <c r="L46" s="40">
        <f t="shared" si="7"/>
        <v>470</v>
      </c>
      <c r="M46" s="42">
        <f t="shared" si="7"/>
        <v>2328.94</v>
      </c>
      <c r="N46" s="40">
        <f t="shared" si="7"/>
        <v>0</v>
      </c>
      <c r="O46" s="42">
        <f t="shared" si="7"/>
        <v>0</v>
      </c>
      <c r="P46" s="40">
        <f t="shared" si="7"/>
        <v>31</v>
      </c>
      <c r="Q46" s="42">
        <f t="shared" si="7"/>
        <v>666.45</v>
      </c>
      <c r="R46" s="40">
        <f t="shared" si="7"/>
        <v>0</v>
      </c>
      <c r="S46" s="42">
        <f t="shared" si="7"/>
        <v>0</v>
      </c>
      <c r="T46" s="40">
        <f t="shared" si="7"/>
        <v>29</v>
      </c>
      <c r="U46" s="42">
        <f t="shared" si="7"/>
        <v>60.4</v>
      </c>
      <c r="V46" s="40">
        <f t="shared" si="7"/>
        <v>20</v>
      </c>
      <c r="W46" s="42">
        <f t="shared" si="7"/>
        <v>501.21</v>
      </c>
    </row>
    <row r="47" spans="1:23" x14ac:dyDescent="0.25">
      <c r="A47" s="39">
        <v>36</v>
      </c>
      <c r="B47" s="39" t="s">
        <v>56</v>
      </c>
      <c r="C47" s="39">
        <v>1518</v>
      </c>
      <c r="D47" s="41">
        <v>7477</v>
      </c>
      <c r="E47" s="39">
        <v>2326</v>
      </c>
      <c r="F47" s="41">
        <v>21037.29</v>
      </c>
      <c r="G47" s="41">
        <f t="shared" si="5"/>
        <v>281.36003744817441</v>
      </c>
      <c r="H47" s="39">
        <v>925</v>
      </c>
      <c r="I47" s="41">
        <v>4849.6000000000004</v>
      </c>
      <c r="J47" s="39">
        <v>2303</v>
      </c>
      <c r="K47" s="41">
        <v>19793.07</v>
      </c>
      <c r="L47" s="39">
        <v>513</v>
      </c>
      <c r="M47" s="41">
        <v>1861.18</v>
      </c>
      <c r="N47" s="39">
        <v>18</v>
      </c>
      <c r="O47" s="41">
        <v>1079.8</v>
      </c>
      <c r="P47" s="39">
        <v>36</v>
      </c>
      <c r="Q47" s="41">
        <v>278.77</v>
      </c>
      <c r="R47" s="39">
        <v>5</v>
      </c>
      <c r="S47" s="41">
        <v>164.42</v>
      </c>
      <c r="T47" s="39">
        <v>44</v>
      </c>
      <c r="U47" s="41">
        <v>487.45</v>
      </c>
      <c r="V47" s="39">
        <v>0</v>
      </c>
      <c r="W47" s="41">
        <v>0</v>
      </c>
    </row>
    <row r="48" spans="1:23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217</v>
      </c>
      <c r="F48" s="41">
        <v>1458.41</v>
      </c>
      <c r="G48" s="41" t="e">
        <f t="shared" si="5"/>
        <v>#DIV/0!</v>
      </c>
      <c r="H48" s="39">
        <v>0</v>
      </c>
      <c r="I48" s="41">
        <v>0</v>
      </c>
      <c r="J48" s="39">
        <v>214</v>
      </c>
      <c r="K48" s="41">
        <v>1432.53</v>
      </c>
      <c r="L48" s="39">
        <v>0</v>
      </c>
      <c r="M48" s="41">
        <v>0</v>
      </c>
      <c r="N48" s="39">
        <v>3</v>
      </c>
      <c r="O48" s="41">
        <v>25.88</v>
      </c>
      <c r="P48" s="39">
        <v>0</v>
      </c>
      <c r="Q48" s="41">
        <v>0</v>
      </c>
      <c r="R48" s="39">
        <v>0</v>
      </c>
      <c r="S48" s="41">
        <v>0</v>
      </c>
      <c r="T48" s="39">
        <v>0</v>
      </c>
      <c r="U48" s="41">
        <v>0</v>
      </c>
      <c r="V48" s="39">
        <v>0</v>
      </c>
      <c r="W48" s="41">
        <v>0</v>
      </c>
    </row>
    <row r="49" spans="1:23" x14ac:dyDescent="0.25">
      <c r="A49" s="39">
        <v>38</v>
      </c>
      <c r="B49" s="39" t="s">
        <v>58</v>
      </c>
      <c r="C49" s="39">
        <v>8</v>
      </c>
      <c r="D49" s="41">
        <v>109.9</v>
      </c>
      <c r="E49" s="39">
        <v>73</v>
      </c>
      <c r="F49" s="41">
        <v>37.369999999999997</v>
      </c>
      <c r="G49" s="41">
        <f t="shared" si="5"/>
        <v>34.003639672429472</v>
      </c>
      <c r="H49" s="39">
        <v>8</v>
      </c>
      <c r="I49" s="41">
        <v>48</v>
      </c>
      <c r="J49" s="39">
        <v>73</v>
      </c>
      <c r="K49" s="41">
        <v>37.369999999999997</v>
      </c>
      <c r="L49" s="39">
        <v>0</v>
      </c>
      <c r="M49" s="41">
        <v>26.9</v>
      </c>
      <c r="N49" s="39">
        <v>0</v>
      </c>
      <c r="O49" s="41">
        <v>0</v>
      </c>
      <c r="P49" s="39">
        <v>0</v>
      </c>
      <c r="Q49" s="41">
        <v>0</v>
      </c>
      <c r="R49" s="39">
        <v>0</v>
      </c>
      <c r="S49" s="41">
        <v>0</v>
      </c>
      <c r="T49" s="39">
        <v>0</v>
      </c>
      <c r="U49" s="41">
        <v>35</v>
      </c>
      <c r="V49" s="39">
        <v>0</v>
      </c>
      <c r="W49" s="41">
        <v>0</v>
      </c>
    </row>
    <row r="50" spans="1:23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1</v>
      </c>
      <c r="F50" s="41">
        <v>0.6</v>
      </c>
      <c r="G50" s="41" t="e">
        <f t="shared" si="5"/>
        <v>#DIV/0!</v>
      </c>
      <c r="H50" s="39">
        <v>0</v>
      </c>
      <c r="I50" s="41">
        <v>0</v>
      </c>
      <c r="J50" s="39">
        <v>1</v>
      </c>
      <c r="K50" s="41">
        <v>0.6</v>
      </c>
      <c r="L50" s="39">
        <v>0</v>
      </c>
      <c r="M50" s="41">
        <v>0</v>
      </c>
      <c r="N50" s="39">
        <v>0</v>
      </c>
      <c r="O50" s="41">
        <v>0</v>
      </c>
      <c r="P50" s="39">
        <v>0</v>
      </c>
      <c r="Q50" s="41">
        <v>0</v>
      </c>
      <c r="R50" s="39">
        <v>0</v>
      </c>
      <c r="S50" s="41">
        <v>0</v>
      </c>
      <c r="T50" s="39">
        <v>0</v>
      </c>
      <c r="U50" s="41">
        <v>0</v>
      </c>
      <c r="V50" s="39">
        <v>0</v>
      </c>
      <c r="W50" s="41">
        <v>0</v>
      </c>
    </row>
    <row r="51" spans="1:23" x14ac:dyDescent="0.25">
      <c r="A51" s="40"/>
      <c r="B51" s="40" t="s">
        <v>60</v>
      </c>
      <c r="C51" s="40">
        <f>SUM(C47:C50)</f>
        <v>1526</v>
      </c>
      <c r="D51" s="42">
        <f>SUM(D47:D50)</f>
        <v>7586.9</v>
      </c>
      <c r="E51" s="40">
        <f>SUM(E47:E50)</f>
        <v>2617</v>
      </c>
      <c r="F51" s="42">
        <f>SUM(F47:F50)</f>
        <v>22533.67</v>
      </c>
      <c r="G51" s="42">
        <f t="shared" si="5"/>
        <v>297.00760521425087</v>
      </c>
      <c r="H51" s="40">
        <f t="shared" ref="H51:W51" si="8">SUM(H47:H50)</f>
        <v>933</v>
      </c>
      <c r="I51" s="42">
        <f t="shared" si="8"/>
        <v>4897.6000000000004</v>
      </c>
      <c r="J51" s="40">
        <f t="shared" si="8"/>
        <v>2591</v>
      </c>
      <c r="K51" s="42">
        <f t="shared" si="8"/>
        <v>21263.569999999996</v>
      </c>
      <c r="L51" s="40">
        <f t="shared" si="8"/>
        <v>513</v>
      </c>
      <c r="M51" s="42">
        <f t="shared" si="8"/>
        <v>1888.0800000000002</v>
      </c>
      <c r="N51" s="40">
        <f t="shared" si="8"/>
        <v>21</v>
      </c>
      <c r="O51" s="42">
        <f t="shared" si="8"/>
        <v>1105.68</v>
      </c>
      <c r="P51" s="40">
        <f t="shared" si="8"/>
        <v>36</v>
      </c>
      <c r="Q51" s="42">
        <f t="shared" si="8"/>
        <v>278.77</v>
      </c>
      <c r="R51" s="40">
        <f t="shared" si="8"/>
        <v>5</v>
      </c>
      <c r="S51" s="42">
        <f t="shared" si="8"/>
        <v>164.42</v>
      </c>
      <c r="T51" s="40">
        <f t="shared" si="8"/>
        <v>44</v>
      </c>
      <c r="U51" s="42">
        <f t="shared" si="8"/>
        <v>522.45000000000005</v>
      </c>
      <c r="V51" s="40">
        <f t="shared" si="8"/>
        <v>0</v>
      </c>
      <c r="W51" s="42">
        <f t="shared" si="8"/>
        <v>0</v>
      </c>
    </row>
    <row r="52" spans="1:23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5"/>
        <v>#DIV/0!</v>
      </c>
      <c r="H52" s="39">
        <v>0</v>
      </c>
      <c r="I52" s="41">
        <v>0</v>
      </c>
      <c r="J52" s="39">
        <v>0</v>
      </c>
      <c r="K52" s="41">
        <v>0</v>
      </c>
      <c r="L52" s="39">
        <v>0</v>
      </c>
      <c r="M52" s="41">
        <v>0</v>
      </c>
      <c r="N52" s="39">
        <v>0</v>
      </c>
      <c r="O52" s="41">
        <v>0</v>
      </c>
      <c r="P52" s="39">
        <v>0</v>
      </c>
      <c r="Q52" s="41">
        <v>0</v>
      </c>
      <c r="R52" s="39">
        <v>0</v>
      </c>
      <c r="S52" s="41">
        <v>0</v>
      </c>
      <c r="T52" s="39">
        <v>0</v>
      </c>
      <c r="U52" s="41">
        <v>0</v>
      </c>
      <c r="V52" s="39">
        <v>0</v>
      </c>
      <c r="W52" s="41">
        <v>0</v>
      </c>
    </row>
    <row r="53" spans="1:23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5"/>
        <v>#DIV/0!</v>
      </c>
      <c r="H53" s="39">
        <v>0</v>
      </c>
      <c r="I53" s="41">
        <v>0</v>
      </c>
      <c r="J53" s="39">
        <v>0</v>
      </c>
      <c r="K53" s="41">
        <v>0</v>
      </c>
      <c r="L53" s="39">
        <v>0</v>
      </c>
      <c r="M53" s="41">
        <v>0</v>
      </c>
      <c r="N53" s="39">
        <v>0</v>
      </c>
      <c r="O53" s="41">
        <v>0</v>
      </c>
      <c r="P53" s="39">
        <v>0</v>
      </c>
      <c r="Q53" s="41">
        <v>0</v>
      </c>
      <c r="R53" s="39">
        <v>0</v>
      </c>
      <c r="S53" s="41">
        <v>0</v>
      </c>
      <c r="T53" s="39">
        <v>0</v>
      </c>
      <c r="U53" s="41">
        <v>0</v>
      </c>
      <c r="V53" s="39">
        <v>0</v>
      </c>
      <c r="W53" s="41">
        <v>0</v>
      </c>
    </row>
    <row r="54" spans="1:23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5"/>
        <v>#DIV/0!</v>
      </c>
      <c r="H54" s="39">
        <v>0</v>
      </c>
      <c r="I54" s="41">
        <v>0</v>
      </c>
      <c r="J54" s="39">
        <v>0</v>
      </c>
      <c r="K54" s="41">
        <v>0</v>
      </c>
      <c r="L54" s="39">
        <v>0</v>
      </c>
      <c r="M54" s="41">
        <v>0</v>
      </c>
      <c r="N54" s="39">
        <v>0</v>
      </c>
      <c r="O54" s="41">
        <v>0</v>
      </c>
      <c r="P54" s="39">
        <v>0</v>
      </c>
      <c r="Q54" s="41">
        <v>0</v>
      </c>
      <c r="R54" s="39">
        <v>0</v>
      </c>
      <c r="S54" s="41">
        <v>0</v>
      </c>
      <c r="T54" s="39">
        <v>0</v>
      </c>
      <c r="U54" s="41">
        <v>0</v>
      </c>
      <c r="V54" s="39">
        <v>0</v>
      </c>
      <c r="W54" s="41">
        <v>0</v>
      </c>
    </row>
    <row r="55" spans="1:23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5"/>
        <v>#DIV/0!</v>
      </c>
      <c r="H55" s="39">
        <v>0</v>
      </c>
      <c r="I55" s="41">
        <v>0</v>
      </c>
      <c r="J55" s="39">
        <v>0</v>
      </c>
      <c r="K55" s="41">
        <v>0</v>
      </c>
      <c r="L55" s="39">
        <v>0</v>
      </c>
      <c r="M55" s="41">
        <v>0</v>
      </c>
      <c r="N55" s="39">
        <v>0</v>
      </c>
      <c r="O55" s="41">
        <v>0</v>
      </c>
      <c r="P55" s="39">
        <v>0</v>
      </c>
      <c r="Q55" s="41">
        <v>0</v>
      </c>
      <c r="R55" s="39">
        <v>0</v>
      </c>
      <c r="S55" s="41">
        <v>0</v>
      </c>
      <c r="T55" s="39">
        <v>0</v>
      </c>
      <c r="U55" s="41">
        <v>0</v>
      </c>
      <c r="V55" s="39">
        <v>0</v>
      </c>
      <c r="W55" s="41">
        <v>0</v>
      </c>
    </row>
    <row r="56" spans="1:23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5"/>
        <v>#DIV/0!</v>
      </c>
      <c r="H56" s="40">
        <f t="shared" ref="H56:W56" si="9">SUM(H52:H55)</f>
        <v>0</v>
      </c>
      <c r="I56" s="42">
        <f t="shared" si="9"/>
        <v>0</v>
      </c>
      <c r="J56" s="40">
        <f t="shared" si="9"/>
        <v>0</v>
      </c>
      <c r="K56" s="42">
        <f t="shared" si="9"/>
        <v>0</v>
      </c>
      <c r="L56" s="40">
        <f t="shared" si="9"/>
        <v>0</v>
      </c>
      <c r="M56" s="42">
        <f t="shared" si="9"/>
        <v>0</v>
      </c>
      <c r="N56" s="40">
        <f t="shared" si="9"/>
        <v>0</v>
      </c>
      <c r="O56" s="42">
        <f t="shared" si="9"/>
        <v>0</v>
      </c>
      <c r="P56" s="40">
        <f t="shared" si="9"/>
        <v>0</v>
      </c>
      <c r="Q56" s="42">
        <f t="shared" si="9"/>
        <v>0</v>
      </c>
      <c r="R56" s="40">
        <f t="shared" si="9"/>
        <v>0</v>
      </c>
      <c r="S56" s="42">
        <f t="shared" si="9"/>
        <v>0</v>
      </c>
      <c r="T56" s="40">
        <f t="shared" si="9"/>
        <v>0</v>
      </c>
      <c r="U56" s="42">
        <f t="shared" si="9"/>
        <v>0</v>
      </c>
      <c r="V56" s="40">
        <f t="shared" si="9"/>
        <v>0</v>
      </c>
      <c r="W56" s="42">
        <f t="shared" si="9"/>
        <v>0</v>
      </c>
    </row>
    <row r="57" spans="1:23" x14ac:dyDescent="0.25">
      <c r="A57" s="40"/>
      <c r="B57" s="40" t="s">
        <v>66</v>
      </c>
      <c r="C57" s="40">
        <f>SUM(C33,C35,C40,C46,C51,C56)</f>
        <v>306277</v>
      </c>
      <c r="D57" s="42">
        <f>SUM(D33,D35,D40,D46,D51,D56)</f>
        <v>1407667.33</v>
      </c>
      <c r="E57" s="40">
        <f>SUM(E33,E35,E40,E46,E51,E56)</f>
        <v>138185</v>
      </c>
      <c r="F57" s="42">
        <f>SUM(F33,F35,F40,F46,F51,F56)</f>
        <v>1768429</v>
      </c>
      <c r="G57" s="42">
        <f t="shared" si="5"/>
        <v>125.62833293857861</v>
      </c>
      <c r="H57" s="40">
        <f t="shared" ref="H57:W57" si="10">SUM(H33,H35,H40,H46,H51,H56)</f>
        <v>186093</v>
      </c>
      <c r="I57" s="42">
        <f t="shared" si="10"/>
        <v>790280.83999999973</v>
      </c>
      <c r="J57" s="40">
        <f t="shared" si="10"/>
        <v>130229</v>
      </c>
      <c r="K57" s="42">
        <f t="shared" si="10"/>
        <v>954266.25000000012</v>
      </c>
      <c r="L57" s="40">
        <f t="shared" si="10"/>
        <v>84924</v>
      </c>
      <c r="M57" s="42">
        <f t="shared" si="10"/>
        <v>406785.03</v>
      </c>
      <c r="N57" s="40">
        <f t="shared" si="10"/>
        <v>5025</v>
      </c>
      <c r="O57" s="42">
        <f t="shared" si="10"/>
        <v>505022.26999999996</v>
      </c>
      <c r="P57" s="40">
        <f t="shared" si="10"/>
        <v>5218</v>
      </c>
      <c r="Q57" s="42">
        <f t="shared" si="10"/>
        <v>140675.87</v>
      </c>
      <c r="R57" s="40">
        <f t="shared" si="10"/>
        <v>990</v>
      </c>
      <c r="S57" s="42">
        <f t="shared" si="10"/>
        <v>284197.42</v>
      </c>
      <c r="T57" s="40">
        <f t="shared" si="10"/>
        <v>30042</v>
      </c>
      <c r="U57" s="42">
        <f t="shared" si="10"/>
        <v>69925.59</v>
      </c>
      <c r="V57" s="40">
        <f t="shared" si="10"/>
        <v>2763</v>
      </c>
      <c r="W57" s="42">
        <f t="shared" si="10"/>
        <v>28690.260000000002</v>
      </c>
    </row>
  </sheetData>
  <mergeCells count="14">
    <mergeCell ref="P3:Q4"/>
    <mergeCell ref="R3:S4"/>
    <mergeCell ref="T3:U4"/>
    <mergeCell ref="V3:W4"/>
    <mergeCell ref="A2:O2"/>
    <mergeCell ref="E3:F4"/>
    <mergeCell ref="H3:I4"/>
    <mergeCell ref="J3:K4"/>
    <mergeCell ref="L3:M4"/>
    <mergeCell ref="N3:O4"/>
    <mergeCell ref="A3:A5"/>
    <mergeCell ref="B3:B5"/>
    <mergeCell ref="C3:D4"/>
    <mergeCell ref="G3:G5"/>
  </mergeCells>
  <pageMargins left="0.70866141732283472" right="0.70866141732283472" top="0.74803149606299213" bottom="0.74803149606299213" header="0.31496062992125984" footer="0.31496062992125984"/>
  <pageSetup paperSize="9" scale="5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8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25.42578125" style="5" customWidth="1"/>
    <col min="3" max="3" width="8.85546875" style="5" customWidth="1"/>
    <col min="4" max="4" width="12.7109375" style="9" customWidth="1"/>
    <col min="5" max="5" width="8.85546875" style="5" customWidth="1"/>
    <col min="6" max="6" width="12.8554687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8" t="s">
        <v>189</v>
      </c>
      <c r="J1" s="17"/>
      <c r="K1" s="16"/>
      <c r="L1" s="17"/>
      <c r="M1" s="16"/>
      <c r="N1" s="17"/>
      <c r="O1" s="18" t="s">
        <v>103</v>
      </c>
      <c r="P1" s="17"/>
      <c r="Q1" s="16"/>
      <c r="R1" s="17"/>
      <c r="S1" s="18" t="s">
        <v>2</v>
      </c>
      <c r="T1" s="17"/>
      <c r="U1" s="16"/>
      <c r="V1" s="17"/>
      <c r="W1" s="19"/>
    </row>
    <row r="2" spans="1:23" x14ac:dyDescent="0.25">
      <c r="A2" s="45" t="s">
        <v>104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5"/>
      <c r="Q2" s="23"/>
      <c r="R2" s="25"/>
      <c r="S2" s="23"/>
      <c r="T2" s="25"/>
      <c r="U2" s="23"/>
      <c r="V2" s="25"/>
      <c r="W2" s="24"/>
    </row>
    <row r="3" spans="1:23" x14ac:dyDescent="0.25">
      <c r="A3" s="54" t="s">
        <v>4</v>
      </c>
      <c r="B3" s="74" t="s">
        <v>69</v>
      </c>
      <c r="C3" s="77" t="s">
        <v>93</v>
      </c>
      <c r="D3" s="78"/>
      <c r="E3" s="77" t="s">
        <v>94</v>
      </c>
      <c r="F3" s="78"/>
      <c r="G3" s="53" t="s">
        <v>7</v>
      </c>
      <c r="H3" s="77" t="s">
        <v>95</v>
      </c>
      <c r="I3" s="78"/>
      <c r="J3" s="77" t="s">
        <v>96</v>
      </c>
      <c r="K3" s="78"/>
      <c r="L3" s="77" t="s">
        <v>97</v>
      </c>
      <c r="M3" s="78"/>
      <c r="N3" s="77" t="s">
        <v>98</v>
      </c>
      <c r="O3" s="78"/>
      <c r="P3" s="77" t="s">
        <v>99</v>
      </c>
      <c r="Q3" s="78"/>
      <c r="R3" s="77" t="s">
        <v>100</v>
      </c>
      <c r="S3" s="78"/>
      <c r="T3" s="77" t="s">
        <v>101</v>
      </c>
      <c r="U3" s="78"/>
      <c r="V3" s="77" t="s">
        <v>102</v>
      </c>
      <c r="W3" s="78"/>
    </row>
    <row r="4" spans="1:23" x14ac:dyDescent="0.25">
      <c r="A4" s="54"/>
      <c r="B4" s="75"/>
      <c r="C4" s="79"/>
      <c r="D4" s="80"/>
      <c r="E4" s="79"/>
      <c r="F4" s="80"/>
      <c r="G4" s="53"/>
      <c r="H4" s="79"/>
      <c r="I4" s="80"/>
      <c r="J4" s="79"/>
      <c r="K4" s="80"/>
      <c r="L4" s="79"/>
      <c r="M4" s="80"/>
      <c r="N4" s="79"/>
      <c r="O4" s="80"/>
      <c r="P4" s="79"/>
      <c r="Q4" s="80"/>
      <c r="R4" s="79"/>
      <c r="S4" s="80"/>
      <c r="T4" s="79"/>
      <c r="U4" s="80"/>
      <c r="V4" s="79"/>
      <c r="W4" s="80"/>
    </row>
    <row r="5" spans="1:23" x14ac:dyDescent="0.25">
      <c r="A5" s="54"/>
      <c r="B5" s="76"/>
      <c r="C5" s="4" t="s">
        <v>87</v>
      </c>
      <c r="D5" s="8" t="s">
        <v>88</v>
      </c>
      <c r="E5" s="4" t="s">
        <v>87</v>
      </c>
      <c r="F5" s="8" t="s">
        <v>88</v>
      </c>
      <c r="G5" s="53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39">
        <v>1</v>
      </c>
      <c r="B6" s="39" t="s">
        <v>70</v>
      </c>
      <c r="C6" s="39">
        <v>19220</v>
      </c>
      <c r="D6" s="41">
        <v>39581.01</v>
      </c>
      <c r="E6" s="39">
        <v>9556</v>
      </c>
      <c r="F6" s="41">
        <v>49882.14</v>
      </c>
      <c r="G6" s="41">
        <f t="shared" ref="G6:G18" si="0">(F6/D6)*100</f>
        <v>126.02543492447514</v>
      </c>
      <c r="H6" s="39">
        <v>11884</v>
      </c>
      <c r="I6" s="41">
        <v>20847.71</v>
      </c>
      <c r="J6" s="39">
        <v>8832</v>
      </c>
      <c r="K6" s="41">
        <v>39620.050000000003</v>
      </c>
      <c r="L6" s="39">
        <v>7204</v>
      </c>
      <c r="M6" s="41">
        <v>18370</v>
      </c>
      <c r="N6" s="39">
        <v>189</v>
      </c>
      <c r="O6" s="41">
        <v>8902.4500000000007</v>
      </c>
      <c r="P6" s="39">
        <v>0</v>
      </c>
      <c r="Q6" s="41">
        <v>0</v>
      </c>
      <c r="R6" s="39">
        <v>7</v>
      </c>
      <c r="S6" s="41">
        <v>997.41</v>
      </c>
      <c r="T6" s="39">
        <v>132</v>
      </c>
      <c r="U6" s="41">
        <v>363.3</v>
      </c>
      <c r="V6" s="39">
        <v>528</v>
      </c>
      <c r="W6" s="41">
        <v>362.23</v>
      </c>
    </row>
    <row r="7" spans="1:23" x14ac:dyDescent="0.25">
      <c r="A7" s="39">
        <v>2</v>
      </c>
      <c r="B7" s="39" t="s">
        <v>71</v>
      </c>
      <c r="C7" s="39">
        <v>5555</v>
      </c>
      <c r="D7" s="41">
        <v>46320.22</v>
      </c>
      <c r="E7" s="39">
        <v>6757</v>
      </c>
      <c r="F7" s="41">
        <v>40097.65</v>
      </c>
      <c r="G7" s="41">
        <f t="shared" si="0"/>
        <v>86.5661907477987</v>
      </c>
      <c r="H7" s="39">
        <v>4780</v>
      </c>
      <c r="I7" s="41">
        <v>37780.22</v>
      </c>
      <c r="J7" s="39">
        <v>5559</v>
      </c>
      <c r="K7" s="41">
        <v>34304.83</v>
      </c>
      <c r="L7" s="39">
        <v>655</v>
      </c>
      <c r="M7" s="41">
        <v>5880</v>
      </c>
      <c r="N7" s="39">
        <v>121</v>
      </c>
      <c r="O7" s="41">
        <v>4302.3900000000003</v>
      </c>
      <c r="P7" s="39">
        <v>120</v>
      </c>
      <c r="Q7" s="41">
        <v>2660</v>
      </c>
      <c r="R7" s="39">
        <v>24</v>
      </c>
      <c r="S7" s="41">
        <v>166.98</v>
      </c>
      <c r="T7" s="39">
        <v>0</v>
      </c>
      <c r="U7" s="41">
        <v>0</v>
      </c>
      <c r="V7" s="39">
        <v>1053</v>
      </c>
      <c r="W7" s="41">
        <v>1323.45</v>
      </c>
    </row>
    <row r="8" spans="1:23" x14ac:dyDescent="0.25">
      <c r="A8" s="39">
        <v>3</v>
      </c>
      <c r="B8" s="39" t="s">
        <v>72</v>
      </c>
      <c r="C8" s="39">
        <v>5647</v>
      </c>
      <c r="D8" s="41">
        <v>74704.509999999995</v>
      </c>
      <c r="E8" s="39">
        <v>10615</v>
      </c>
      <c r="F8" s="41">
        <v>82097.87</v>
      </c>
      <c r="G8" s="41">
        <f t="shared" si="0"/>
        <v>109.89680542714223</v>
      </c>
      <c r="H8" s="39">
        <v>4065</v>
      </c>
      <c r="I8" s="41">
        <v>54020.43</v>
      </c>
      <c r="J8" s="39">
        <v>10244</v>
      </c>
      <c r="K8" s="41">
        <v>58253.1</v>
      </c>
      <c r="L8" s="39">
        <v>81</v>
      </c>
      <c r="M8" s="41">
        <v>127.66</v>
      </c>
      <c r="N8" s="39">
        <v>249</v>
      </c>
      <c r="O8" s="41">
        <v>15538.97</v>
      </c>
      <c r="P8" s="39">
        <v>0</v>
      </c>
      <c r="Q8" s="41">
        <v>0</v>
      </c>
      <c r="R8" s="39">
        <v>28</v>
      </c>
      <c r="S8" s="41">
        <v>7937.91</v>
      </c>
      <c r="T8" s="39">
        <v>1501</v>
      </c>
      <c r="U8" s="41">
        <v>20556.419999999998</v>
      </c>
      <c r="V8" s="39">
        <v>94</v>
      </c>
      <c r="W8" s="41">
        <v>367.89</v>
      </c>
    </row>
    <row r="9" spans="1:23" x14ac:dyDescent="0.25">
      <c r="A9" s="39">
        <v>4</v>
      </c>
      <c r="B9" s="39" t="s">
        <v>73</v>
      </c>
      <c r="C9" s="39">
        <v>58856</v>
      </c>
      <c r="D9" s="41">
        <v>218119.18</v>
      </c>
      <c r="E9" s="39">
        <v>25710</v>
      </c>
      <c r="F9" s="41">
        <v>291814.34000000003</v>
      </c>
      <c r="G9" s="41">
        <f t="shared" si="0"/>
        <v>133.78664819847572</v>
      </c>
      <c r="H9" s="39">
        <v>30713</v>
      </c>
      <c r="I9" s="41">
        <v>143083.76</v>
      </c>
      <c r="J9" s="39">
        <v>24631</v>
      </c>
      <c r="K9" s="41">
        <v>165964.26999999999</v>
      </c>
      <c r="L9" s="39">
        <v>4738</v>
      </c>
      <c r="M9" s="41">
        <v>46369.37</v>
      </c>
      <c r="N9" s="39">
        <v>692</v>
      </c>
      <c r="O9" s="41">
        <v>59491.71</v>
      </c>
      <c r="P9" s="39">
        <v>0</v>
      </c>
      <c r="Q9" s="41">
        <v>0</v>
      </c>
      <c r="R9" s="39">
        <v>123</v>
      </c>
      <c r="S9" s="41">
        <v>45140.04</v>
      </c>
      <c r="T9" s="39">
        <v>23405</v>
      </c>
      <c r="U9" s="41">
        <v>28666.05</v>
      </c>
      <c r="V9" s="39">
        <v>264</v>
      </c>
      <c r="W9" s="41">
        <v>21218.32</v>
      </c>
    </row>
    <row r="10" spans="1:23" x14ac:dyDescent="0.25">
      <c r="A10" s="39">
        <v>5</v>
      </c>
      <c r="B10" s="39" t="s">
        <v>74</v>
      </c>
      <c r="C10" s="39">
        <v>718</v>
      </c>
      <c r="D10" s="41">
        <v>8441.2800000000007</v>
      </c>
      <c r="E10" s="39">
        <v>3091</v>
      </c>
      <c r="F10" s="41">
        <v>10868.45</v>
      </c>
      <c r="G10" s="41">
        <f t="shared" si="0"/>
        <v>128.75357765646916</v>
      </c>
      <c r="H10" s="39">
        <v>718</v>
      </c>
      <c r="I10" s="41">
        <v>8441.2800000000007</v>
      </c>
      <c r="J10" s="39">
        <v>3039</v>
      </c>
      <c r="K10" s="41">
        <v>9990.64</v>
      </c>
      <c r="L10" s="39">
        <v>0</v>
      </c>
      <c r="M10" s="41">
        <v>0</v>
      </c>
      <c r="N10" s="39">
        <v>30</v>
      </c>
      <c r="O10" s="41">
        <v>780.53</v>
      </c>
      <c r="P10" s="39">
        <v>0</v>
      </c>
      <c r="Q10" s="41">
        <v>0</v>
      </c>
      <c r="R10" s="39">
        <v>1</v>
      </c>
      <c r="S10" s="41">
        <v>3</v>
      </c>
      <c r="T10" s="39">
        <v>0</v>
      </c>
      <c r="U10" s="41">
        <v>0</v>
      </c>
      <c r="V10" s="39">
        <v>21</v>
      </c>
      <c r="W10" s="41">
        <v>94.28</v>
      </c>
    </row>
    <row r="11" spans="1:23" x14ac:dyDescent="0.25">
      <c r="A11" s="39">
        <v>6</v>
      </c>
      <c r="B11" s="39" t="s">
        <v>75</v>
      </c>
      <c r="C11" s="39">
        <v>11636</v>
      </c>
      <c r="D11" s="41">
        <v>77461.42</v>
      </c>
      <c r="E11" s="39">
        <v>8266</v>
      </c>
      <c r="F11" s="41">
        <v>84960.65</v>
      </c>
      <c r="G11" s="41">
        <f t="shared" si="0"/>
        <v>109.6812451927682</v>
      </c>
      <c r="H11" s="39">
        <v>11568</v>
      </c>
      <c r="I11" s="41">
        <v>36797.42</v>
      </c>
      <c r="J11" s="39">
        <v>7841</v>
      </c>
      <c r="K11" s="41">
        <v>63142.67</v>
      </c>
      <c r="L11" s="39">
        <v>68</v>
      </c>
      <c r="M11" s="41">
        <v>40664</v>
      </c>
      <c r="N11" s="39">
        <v>341</v>
      </c>
      <c r="O11" s="41">
        <v>19749.82</v>
      </c>
      <c r="P11" s="39">
        <v>0</v>
      </c>
      <c r="Q11" s="41">
        <v>0</v>
      </c>
      <c r="R11" s="39">
        <v>5</v>
      </c>
      <c r="S11" s="41">
        <v>1731.94</v>
      </c>
      <c r="T11" s="39">
        <v>0</v>
      </c>
      <c r="U11" s="41">
        <v>0</v>
      </c>
      <c r="V11" s="39">
        <v>79</v>
      </c>
      <c r="W11" s="41">
        <v>336.22</v>
      </c>
    </row>
    <row r="12" spans="1:23" x14ac:dyDescent="0.25">
      <c r="A12" s="39">
        <v>7</v>
      </c>
      <c r="B12" s="39" t="s">
        <v>76</v>
      </c>
      <c r="C12" s="39">
        <v>647</v>
      </c>
      <c r="D12" s="41">
        <v>2359.9</v>
      </c>
      <c r="E12" s="39">
        <v>453</v>
      </c>
      <c r="F12" s="41">
        <v>2211.87</v>
      </c>
      <c r="G12" s="41">
        <f t="shared" si="0"/>
        <v>93.727276579516072</v>
      </c>
      <c r="H12" s="39">
        <v>366</v>
      </c>
      <c r="I12" s="41">
        <v>1331.4</v>
      </c>
      <c r="J12" s="39">
        <v>419</v>
      </c>
      <c r="K12" s="41">
        <v>2093.77</v>
      </c>
      <c r="L12" s="39">
        <v>138</v>
      </c>
      <c r="M12" s="41">
        <v>423.1</v>
      </c>
      <c r="N12" s="39">
        <v>11</v>
      </c>
      <c r="O12" s="41">
        <v>34.880000000000003</v>
      </c>
      <c r="P12" s="39">
        <v>4</v>
      </c>
      <c r="Q12" s="41">
        <v>100</v>
      </c>
      <c r="R12" s="39">
        <v>0</v>
      </c>
      <c r="S12" s="41">
        <v>0</v>
      </c>
      <c r="T12" s="39">
        <v>139</v>
      </c>
      <c r="U12" s="41">
        <v>505.4</v>
      </c>
      <c r="V12" s="39">
        <v>23</v>
      </c>
      <c r="W12" s="41">
        <v>83.22</v>
      </c>
    </row>
    <row r="13" spans="1:23" x14ac:dyDescent="0.25">
      <c r="A13" s="39">
        <v>8</v>
      </c>
      <c r="B13" s="39" t="s">
        <v>77</v>
      </c>
      <c r="C13" s="39">
        <v>41956</v>
      </c>
      <c r="D13" s="41">
        <v>114122.06</v>
      </c>
      <c r="E13" s="39">
        <v>19494</v>
      </c>
      <c r="F13" s="41">
        <v>123090.99</v>
      </c>
      <c r="G13" s="41">
        <f t="shared" si="0"/>
        <v>107.85906773852487</v>
      </c>
      <c r="H13" s="39">
        <v>41290</v>
      </c>
      <c r="I13" s="41">
        <v>104111.06</v>
      </c>
      <c r="J13" s="39">
        <v>18775</v>
      </c>
      <c r="K13" s="41">
        <v>85946.09</v>
      </c>
      <c r="L13" s="39">
        <v>666</v>
      </c>
      <c r="M13" s="41">
        <v>10011</v>
      </c>
      <c r="N13" s="39">
        <v>346</v>
      </c>
      <c r="O13" s="41">
        <v>29113.06</v>
      </c>
      <c r="P13" s="39">
        <v>0</v>
      </c>
      <c r="Q13" s="41">
        <v>0</v>
      </c>
      <c r="R13" s="39">
        <v>37</v>
      </c>
      <c r="S13" s="41">
        <v>7196.28</v>
      </c>
      <c r="T13" s="39">
        <v>0</v>
      </c>
      <c r="U13" s="41">
        <v>0</v>
      </c>
      <c r="V13" s="39">
        <v>336</v>
      </c>
      <c r="W13" s="41">
        <v>835.56</v>
      </c>
    </row>
    <row r="14" spans="1:23" x14ac:dyDescent="0.25">
      <c r="A14" s="39">
        <v>9</v>
      </c>
      <c r="B14" s="39" t="s">
        <v>78</v>
      </c>
      <c r="C14" s="39">
        <v>10790</v>
      </c>
      <c r="D14" s="41">
        <v>192800.12</v>
      </c>
      <c r="E14" s="39">
        <v>21677</v>
      </c>
      <c r="F14" s="41">
        <v>178493.08</v>
      </c>
      <c r="G14" s="41">
        <f t="shared" si="0"/>
        <v>92.579340718252652</v>
      </c>
      <c r="H14" s="39">
        <v>3829</v>
      </c>
      <c r="I14" s="41">
        <v>31760.06</v>
      </c>
      <c r="J14" s="39">
        <v>20959</v>
      </c>
      <c r="K14" s="41">
        <v>115904.68</v>
      </c>
      <c r="L14" s="39">
        <v>5498</v>
      </c>
      <c r="M14" s="41">
        <v>116640.09</v>
      </c>
      <c r="N14" s="39">
        <v>517</v>
      </c>
      <c r="O14" s="41">
        <v>49954.06</v>
      </c>
      <c r="P14" s="39">
        <v>1463</v>
      </c>
      <c r="Q14" s="41">
        <v>44399.97</v>
      </c>
      <c r="R14" s="39">
        <v>74</v>
      </c>
      <c r="S14" s="41">
        <v>11837.25</v>
      </c>
      <c r="T14" s="39">
        <v>0</v>
      </c>
      <c r="U14" s="41">
        <v>0</v>
      </c>
      <c r="V14" s="39">
        <v>127</v>
      </c>
      <c r="W14" s="41">
        <v>797.09</v>
      </c>
    </row>
    <row r="15" spans="1:23" x14ac:dyDescent="0.25">
      <c r="A15" s="39">
        <v>10</v>
      </c>
      <c r="B15" s="39" t="s">
        <v>79</v>
      </c>
      <c r="C15" s="39">
        <v>7274</v>
      </c>
      <c r="D15" s="41">
        <v>171436.73</v>
      </c>
      <c r="E15" s="39">
        <v>8527</v>
      </c>
      <c r="F15" s="41">
        <v>208047.09</v>
      </c>
      <c r="G15" s="41">
        <f t="shared" si="0"/>
        <v>121.3550270120061</v>
      </c>
      <c r="H15" s="39">
        <v>5610</v>
      </c>
      <c r="I15" s="41">
        <v>50391.360000000001</v>
      </c>
      <c r="J15" s="39">
        <v>7521</v>
      </c>
      <c r="K15" s="41">
        <v>75707.25</v>
      </c>
      <c r="L15" s="39">
        <v>1403</v>
      </c>
      <c r="M15" s="41">
        <v>56904.2</v>
      </c>
      <c r="N15" s="39">
        <v>737</v>
      </c>
      <c r="O15" s="41">
        <v>70595.87</v>
      </c>
      <c r="P15" s="39">
        <v>261</v>
      </c>
      <c r="Q15" s="41">
        <v>64141.17</v>
      </c>
      <c r="R15" s="39">
        <v>154</v>
      </c>
      <c r="S15" s="41">
        <v>61563.44</v>
      </c>
      <c r="T15" s="39">
        <v>0</v>
      </c>
      <c r="U15" s="41">
        <v>0</v>
      </c>
      <c r="V15" s="39">
        <v>115</v>
      </c>
      <c r="W15" s="41">
        <v>180.53</v>
      </c>
    </row>
    <row r="16" spans="1:23" x14ac:dyDescent="0.25">
      <c r="A16" s="39">
        <v>11</v>
      </c>
      <c r="B16" s="39" t="s">
        <v>80</v>
      </c>
      <c r="C16" s="39">
        <v>132021</v>
      </c>
      <c r="D16" s="41">
        <v>376186.18</v>
      </c>
      <c r="E16" s="39">
        <v>14608</v>
      </c>
      <c r="F16" s="41">
        <v>585363.24</v>
      </c>
      <c r="G16" s="41">
        <f t="shared" si="0"/>
        <v>155.60466362693069</v>
      </c>
      <c r="H16" s="39">
        <v>64354</v>
      </c>
      <c r="I16" s="41">
        <v>241061.84</v>
      </c>
      <c r="J16" s="39">
        <v>12683</v>
      </c>
      <c r="K16" s="41">
        <v>230440.25</v>
      </c>
      <c r="L16" s="39">
        <v>64297</v>
      </c>
      <c r="M16" s="41">
        <v>105749.61</v>
      </c>
      <c r="N16" s="39">
        <v>1399</v>
      </c>
      <c r="O16" s="41">
        <v>215730.76</v>
      </c>
      <c r="P16" s="39">
        <v>3370</v>
      </c>
      <c r="Q16" s="41">
        <v>29374.73</v>
      </c>
      <c r="R16" s="39">
        <v>469</v>
      </c>
      <c r="S16" s="41">
        <v>136732.60999999999</v>
      </c>
      <c r="T16" s="39">
        <v>0</v>
      </c>
      <c r="U16" s="41">
        <v>0</v>
      </c>
      <c r="V16" s="39">
        <v>57</v>
      </c>
      <c r="W16" s="41">
        <v>2459.62</v>
      </c>
    </row>
    <row r="17" spans="1:23" x14ac:dyDescent="0.25">
      <c r="A17" s="39">
        <v>12</v>
      </c>
      <c r="B17" s="39" t="s">
        <v>81</v>
      </c>
      <c r="C17" s="39">
        <v>11957</v>
      </c>
      <c r="D17" s="41">
        <v>86134.720000000001</v>
      </c>
      <c r="E17" s="39">
        <v>9431</v>
      </c>
      <c r="F17" s="41">
        <v>111501.63</v>
      </c>
      <c r="G17" s="41">
        <f t="shared" si="0"/>
        <v>129.45027278198617</v>
      </c>
      <c r="H17" s="39">
        <v>6916</v>
      </c>
      <c r="I17" s="41">
        <v>60654.3</v>
      </c>
      <c r="J17" s="39">
        <v>8904</v>
      </c>
      <c r="K17" s="41">
        <v>69151.45</v>
      </c>
      <c r="L17" s="39">
        <v>176</v>
      </c>
      <c r="M17" s="41">
        <v>5646</v>
      </c>
      <c r="N17" s="39">
        <v>393</v>
      </c>
      <c r="O17" s="41">
        <v>30827.77</v>
      </c>
      <c r="P17" s="39">
        <v>0</v>
      </c>
      <c r="Q17" s="41">
        <v>0</v>
      </c>
      <c r="R17" s="39">
        <v>68</v>
      </c>
      <c r="S17" s="41">
        <v>10890.56</v>
      </c>
      <c r="T17" s="39">
        <v>4865</v>
      </c>
      <c r="U17" s="41">
        <v>19834.419999999998</v>
      </c>
      <c r="V17" s="39">
        <v>66</v>
      </c>
      <c r="W17" s="41">
        <v>631.85</v>
      </c>
    </row>
    <row r="18" spans="1:23" x14ac:dyDescent="0.25">
      <c r="A18" s="40"/>
      <c r="B18" s="40" t="s">
        <v>66</v>
      </c>
      <c r="C18" s="40">
        <f>SUM(C6:C17)</f>
        <v>306277</v>
      </c>
      <c r="D18" s="42">
        <f>SUM(D6:D17)</f>
        <v>1407667.33</v>
      </c>
      <c r="E18" s="40">
        <f>SUM(E6:E17)</f>
        <v>138185</v>
      </c>
      <c r="F18" s="42">
        <f>SUM(F6:F17)</f>
        <v>1768429</v>
      </c>
      <c r="G18" s="42">
        <f t="shared" si="0"/>
        <v>125.62833293857861</v>
      </c>
      <c r="H18" s="40">
        <f t="shared" ref="H18:W18" si="1">SUM(H6:H17)</f>
        <v>186093</v>
      </c>
      <c r="I18" s="42">
        <f t="shared" si="1"/>
        <v>790280.84000000008</v>
      </c>
      <c r="J18" s="40">
        <f t="shared" si="1"/>
        <v>129407</v>
      </c>
      <c r="K18" s="42">
        <f t="shared" si="1"/>
        <v>950519.05</v>
      </c>
      <c r="L18" s="40">
        <f t="shared" si="1"/>
        <v>84924</v>
      </c>
      <c r="M18" s="42">
        <f t="shared" si="1"/>
        <v>406785.02999999997</v>
      </c>
      <c r="N18" s="40">
        <f t="shared" si="1"/>
        <v>5025</v>
      </c>
      <c r="O18" s="42">
        <f t="shared" si="1"/>
        <v>505022.27</v>
      </c>
      <c r="P18" s="40">
        <f t="shared" si="1"/>
        <v>5218</v>
      </c>
      <c r="Q18" s="42">
        <f t="shared" si="1"/>
        <v>140675.87</v>
      </c>
      <c r="R18" s="40">
        <f t="shared" si="1"/>
        <v>990</v>
      </c>
      <c r="S18" s="42">
        <f t="shared" si="1"/>
        <v>284197.42</v>
      </c>
      <c r="T18" s="40">
        <f t="shared" si="1"/>
        <v>30042</v>
      </c>
      <c r="U18" s="42">
        <f t="shared" si="1"/>
        <v>69925.59</v>
      </c>
      <c r="V18" s="40">
        <f t="shared" si="1"/>
        <v>2763</v>
      </c>
      <c r="W18" s="42">
        <f t="shared" si="1"/>
        <v>28690.26</v>
      </c>
    </row>
  </sheetData>
  <mergeCells count="14">
    <mergeCell ref="P3:Q4"/>
    <mergeCell ref="R3:S4"/>
    <mergeCell ref="T3:U4"/>
    <mergeCell ref="V3:W4"/>
    <mergeCell ref="A2:O2"/>
    <mergeCell ref="A3:A5"/>
    <mergeCell ref="B3:B5"/>
    <mergeCell ref="C3:D4"/>
    <mergeCell ref="E3:F4"/>
    <mergeCell ref="G3:G5"/>
    <mergeCell ref="H3:I4"/>
    <mergeCell ref="J3:K4"/>
    <mergeCell ref="L3:M4"/>
    <mergeCell ref="N3:O4"/>
  </mergeCells>
  <pageMargins left="0.70866141732283472" right="0.70866141732283472" top="0.74803149606299213" bottom="0.74803149606299213" header="0.31496062992125984" footer="0.31496062992125984"/>
  <pageSetup paperSize="9" scale="5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7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23.855468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8" t="s">
        <v>190</v>
      </c>
      <c r="J1" s="17"/>
      <c r="K1" s="16"/>
      <c r="L1" s="16"/>
      <c r="M1" s="22" t="s">
        <v>105</v>
      </c>
      <c r="N1" s="16"/>
      <c r="O1" s="17"/>
      <c r="P1" s="18" t="s">
        <v>2</v>
      </c>
      <c r="Q1" s="19"/>
    </row>
    <row r="2" spans="1:17" x14ac:dyDescent="0.25">
      <c r="A2" s="45" t="s">
        <v>106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3"/>
      <c r="Q2" s="24"/>
    </row>
    <row r="3" spans="1:17" x14ac:dyDescent="0.25">
      <c r="A3" s="54" t="s">
        <v>4</v>
      </c>
      <c r="B3" s="74" t="s">
        <v>69</v>
      </c>
      <c r="C3" s="81" t="s">
        <v>107</v>
      </c>
      <c r="D3" s="81"/>
      <c r="E3" s="81"/>
      <c r="F3" s="81"/>
      <c r="G3" s="82" t="s">
        <v>7</v>
      </c>
      <c r="H3" s="81" t="s">
        <v>108</v>
      </c>
      <c r="I3" s="81"/>
      <c r="J3" s="81"/>
      <c r="K3" s="81"/>
      <c r="L3" s="82" t="s">
        <v>7</v>
      </c>
      <c r="M3" s="81" t="s">
        <v>109</v>
      </c>
      <c r="N3" s="81"/>
      <c r="O3" s="81"/>
      <c r="P3" s="82"/>
      <c r="Q3" s="82" t="s">
        <v>7</v>
      </c>
    </row>
    <row r="4" spans="1:17" x14ac:dyDescent="0.25">
      <c r="A4" s="54"/>
      <c r="B4" s="75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3" t="s">
        <v>12</v>
      </c>
      <c r="P4" s="84"/>
      <c r="Q4" s="82"/>
    </row>
    <row r="5" spans="1:17" x14ac:dyDescent="0.25">
      <c r="A5" s="54"/>
      <c r="B5" s="76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2"/>
    </row>
    <row r="6" spans="1:17" x14ac:dyDescent="0.25">
      <c r="A6" s="39">
        <v>1</v>
      </c>
      <c r="B6" s="39" t="s">
        <v>15</v>
      </c>
      <c r="C6" s="39">
        <v>46</v>
      </c>
      <c r="D6" s="41">
        <v>573.97</v>
      </c>
      <c r="E6" s="39">
        <v>0</v>
      </c>
      <c r="F6" s="41">
        <v>0</v>
      </c>
      <c r="G6" s="41">
        <f t="shared" ref="G6:G37" si="0">(F6/D6)*100</f>
        <v>0</v>
      </c>
      <c r="H6" s="39">
        <v>259</v>
      </c>
      <c r="I6" s="41">
        <v>1111.6500000000001</v>
      </c>
      <c r="J6" s="39">
        <v>109</v>
      </c>
      <c r="K6" s="41">
        <v>206.67</v>
      </c>
      <c r="L6" s="41">
        <f t="shared" ref="L6:L37" si="1">(K6/I6)*100</f>
        <v>18.591283227634595</v>
      </c>
      <c r="M6" s="39">
        <v>508</v>
      </c>
      <c r="N6" s="41">
        <v>4295.8500000000004</v>
      </c>
      <c r="O6" s="39">
        <v>121</v>
      </c>
      <c r="P6" s="41">
        <v>549.53</v>
      </c>
      <c r="Q6" s="41">
        <f t="shared" ref="Q6:Q37" si="2">(P6/N6)*100</f>
        <v>12.792113318668017</v>
      </c>
    </row>
    <row r="7" spans="1:17" x14ac:dyDescent="0.25">
      <c r="A7" s="39">
        <v>2</v>
      </c>
      <c r="B7" s="39" t="s">
        <v>16</v>
      </c>
      <c r="C7" s="39">
        <v>7</v>
      </c>
      <c r="D7" s="41">
        <v>57.34</v>
      </c>
      <c r="E7" s="39">
        <v>0</v>
      </c>
      <c r="F7" s="41">
        <v>0</v>
      </c>
      <c r="G7" s="41">
        <f t="shared" si="0"/>
        <v>0</v>
      </c>
      <c r="H7" s="39">
        <v>140</v>
      </c>
      <c r="I7" s="41">
        <v>665.48</v>
      </c>
      <c r="J7" s="39">
        <v>27</v>
      </c>
      <c r="K7" s="41">
        <v>52.22</v>
      </c>
      <c r="L7" s="41">
        <f t="shared" si="1"/>
        <v>7.8469676023321515</v>
      </c>
      <c r="M7" s="39">
        <v>274</v>
      </c>
      <c r="N7" s="41">
        <v>2611.7399999999998</v>
      </c>
      <c r="O7" s="39">
        <v>69</v>
      </c>
      <c r="P7" s="41">
        <v>648.03</v>
      </c>
      <c r="Q7" s="41">
        <f t="shared" si="2"/>
        <v>24.812194169404307</v>
      </c>
    </row>
    <row r="8" spans="1:17" x14ac:dyDescent="0.25">
      <c r="A8" s="39">
        <v>3</v>
      </c>
      <c r="B8" s="39" t="s">
        <v>17</v>
      </c>
      <c r="C8" s="39">
        <v>3</v>
      </c>
      <c r="D8" s="41">
        <v>54.58</v>
      </c>
      <c r="E8" s="39">
        <v>0</v>
      </c>
      <c r="F8" s="41">
        <v>0</v>
      </c>
      <c r="G8" s="41">
        <f t="shared" si="0"/>
        <v>0</v>
      </c>
      <c r="H8" s="39">
        <v>79</v>
      </c>
      <c r="I8" s="41">
        <v>414.94</v>
      </c>
      <c r="J8" s="39">
        <v>22</v>
      </c>
      <c r="K8" s="41">
        <v>70.569999999999993</v>
      </c>
      <c r="L8" s="41">
        <f t="shared" si="1"/>
        <v>17.007278160697929</v>
      </c>
      <c r="M8" s="39">
        <v>126</v>
      </c>
      <c r="N8" s="41">
        <v>1231.74</v>
      </c>
      <c r="O8" s="39">
        <v>57</v>
      </c>
      <c r="P8" s="41">
        <v>596.99</v>
      </c>
      <c r="Q8" s="41">
        <f t="shared" si="2"/>
        <v>48.467208988910002</v>
      </c>
    </row>
    <row r="9" spans="1:17" x14ac:dyDescent="0.25">
      <c r="A9" s="39">
        <v>4</v>
      </c>
      <c r="B9" s="39" t="s">
        <v>18</v>
      </c>
      <c r="C9" s="39">
        <v>39</v>
      </c>
      <c r="D9" s="41">
        <v>566.37</v>
      </c>
      <c r="E9" s="39">
        <v>0</v>
      </c>
      <c r="F9" s="41">
        <v>0</v>
      </c>
      <c r="G9" s="41">
        <f t="shared" si="0"/>
        <v>0</v>
      </c>
      <c r="H9" s="39">
        <v>402</v>
      </c>
      <c r="I9" s="41">
        <v>2513.58</v>
      </c>
      <c r="J9" s="39">
        <v>257</v>
      </c>
      <c r="K9" s="41">
        <v>392.69</v>
      </c>
      <c r="L9" s="41">
        <f t="shared" si="1"/>
        <v>15.622737291035097</v>
      </c>
      <c r="M9" s="39">
        <v>633</v>
      </c>
      <c r="N9" s="41">
        <v>7977.87</v>
      </c>
      <c r="O9" s="39">
        <v>174</v>
      </c>
      <c r="P9" s="41">
        <v>1546.38</v>
      </c>
      <c r="Q9" s="41">
        <f t="shared" si="2"/>
        <v>19.383369245174464</v>
      </c>
    </row>
    <row r="10" spans="1:17" x14ac:dyDescent="0.25">
      <c r="A10" s="39">
        <v>5</v>
      </c>
      <c r="B10" s="39" t="s">
        <v>19</v>
      </c>
      <c r="C10" s="39">
        <v>22</v>
      </c>
      <c r="D10" s="41">
        <v>367.5</v>
      </c>
      <c r="E10" s="39">
        <v>0</v>
      </c>
      <c r="F10" s="41">
        <v>0</v>
      </c>
      <c r="G10" s="41">
        <f t="shared" si="0"/>
        <v>0</v>
      </c>
      <c r="H10" s="39">
        <v>429</v>
      </c>
      <c r="I10" s="41">
        <v>2785.14</v>
      </c>
      <c r="J10" s="39">
        <v>238</v>
      </c>
      <c r="K10" s="41">
        <v>968.72</v>
      </c>
      <c r="L10" s="41">
        <f t="shared" si="1"/>
        <v>34.781734490905308</v>
      </c>
      <c r="M10" s="39">
        <v>575</v>
      </c>
      <c r="N10" s="41">
        <v>7558.51</v>
      </c>
      <c r="O10" s="39">
        <v>217</v>
      </c>
      <c r="P10" s="41">
        <v>1844.46</v>
      </c>
      <c r="Q10" s="41">
        <f t="shared" si="2"/>
        <v>24.40242852096511</v>
      </c>
    </row>
    <row r="11" spans="1:17" x14ac:dyDescent="0.25">
      <c r="A11" s="39">
        <v>6</v>
      </c>
      <c r="B11" s="39" t="s">
        <v>20</v>
      </c>
      <c r="C11" s="39">
        <v>8</v>
      </c>
      <c r="D11" s="41">
        <v>32.97</v>
      </c>
      <c r="E11" s="39">
        <v>0</v>
      </c>
      <c r="F11" s="41">
        <v>0</v>
      </c>
      <c r="G11" s="41">
        <f t="shared" si="0"/>
        <v>0</v>
      </c>
      <c r="H11" s="39">
        <v>215</v>
      </c>
      <c r="I11" s="41">
        <v>971.12</v>
      </c>
      <c r="J11" s="39">
        <v>10</v>
      </c>
      <c r="K11" s="41">
        <v>17.61</v>
      </c>
      <c r="L11" s="41">
        <f t="shared" si="1"/>
        <v>1.8133701293352005</v>
      </c>
      <c r="M11" s="39">
        <v>264</v>
      </c>
      <c r="N11" s="41">
        <v>2976.66</v>
      </c>
      <c r="O11" s="39">
        <v>10</v>
      </c>
      <c r="P11" s="41">
        <v>130.5</v>
      </c>
      <c r="Q11" s="41">
        <f t="shared" si="2"/>
        <v>4.3841083630646436</v>
      </c>
    </row>
    <row r="12" spans="1:17" x14ac:dyDescent="0.25">
      <c r="A12" s="39">
        <v>7</v>
      </c>
      <c r="B12" s="39" t="s">
        <v>21</v>
      </c>
      <c r="C12" s="39">
        <v>1</v>
      </c>
      <c r="D12" s="41">
        <v>28.5</v>
      </c>
      <c r="E12" s="39">
        <v>0</v>
      </c>
      <c r="F12" s="41">
        <v>0</v>
      </c>
      <c r="G12" s="41">
        <f t="shared" si="0"/>
        <v>0</v>
      </c>
      <c r="H12" s="39">
        <v>68</v>
      </c>
      <c r="I12" s="41">
        <v>433.98</v>
      </c>
      <c r="J12" s="39">
        <v>8</v>
      </c>
      <c r="K12" s="41">
        <v>18.559999999999999</v>
      </c>
      <c r="L12" s="41">
        <f t="shared" si="1"/>
        <v>4.2766947785612235</v>
      </c>
      <c r="M12" s="39">
        <v>99</v>
      </c>
      <c r="N12" s="41">
        <v>1429.52</v>
      </c>
      <c r="O12" s="39">
        <v>33</v>
      </c>
      <c r="P12" s="41">
        <v>371.82</v>
      </c>
      <c r="Q12" s="41">
        <f t="shared" si="2"/>
        <v>26.010129274161958</v>
      </c>
    </row>
    <row r="13" spans="1:17" x14ac:dyDescent="0.25">
      <c r="A13" s="39">
        <v>8</v>
      </c>
      <c r="B13" s="39" t="s">
        <v>22</v>
      </c>
      <c r="C13" s="39">
        <v>19</v>
      </c>
      <c r="D13" s="41">
        <v>108.96</v>
      </c>
      <c r="E13" s="39">
        <v>0</v>
      </c>
      <c r="F13" s="41">
        <v>0</v>
      </c>
      <c r="G13" s="41">
        <f t="shared" si="0"/>
        <v>0</v>
      </c>
      <c r="H13" s="39">
        <v>156</v>
      </c>
      <c r="I13" s="41">
        <v>813.83</v>
      </c>
      <c r="J13" s="39">
        <v>10</v>
      </c>
      <c r="K13" s="41">
        <v>11.62</v>
      </c>
      <c r="L13" s="41">
        <f t="shared" si="1"/>
        <v>1.4278166201786613</v>
      </c>
      <c r="M13" s="39">
        <v>274</v>
      </c>
      <c r="N13" s="41">
        <v>3271.23</v>
      </c>
      <c r="O13" s="39">
        <v>20</v>
      </c>
      <c r="P13" s="41">
        <v>211.76</v>
      </c>
      <c r="Q13" s="41">
        <f t="shared" si="2"/>
        <v>6.4734060277021177</v>
      </c>
    </row>
    <row r="14" spans="1:17" x14ac:dyDescent="0.25">
      <c r="A14" s="39">
        <v>9</v>
      </c>
      <c r="B14" s="39" t="s">
        <v>23</v>
      </c>
      <c r="C14" s="39">
        <v>606</v>
      </c>
      <c r="D14" s="41">
        <v>1434.49</v>
      </c>
      <c r="E14" s="39">
        <v>0</v>
      </c>
      <c r="F14" s="41">
        <v>0</v>
      </c>
      <c r="G14" s="41">
        <f t="shared" si="0"/>
        <v>0</v>
      </c>
      <c r="H14" s="39">
        <v>2250</v>
      </c>
      <c r="I14" s="41">
        <v>12602.64</v>
      </c>
      <c r="J14" s="39">
        <v>1356</v>
      </c>
      <c r="K14" s="41">
        <v>2224.56</v>
      </c>
      <c r="L14" s="41">
        <f t="shared" si="1"/>
        <v>17.651539677400926</v>
      </c>
      <c r="M14" s="39">
        <v>2855</v>
      </c>
      <c r="N14" s="41">
        <v>42360.55</v>
      </c>
      <c r="O14" s="39">
        <v>2569</v>
      </c>
      <c r="P14" s="41">
        <v>20974.01</v>
      </c>
      <c r="Q14" s="41">
        <f t="shared" si="2"/>
        <v>49.513072894473744</v>
      </c>
    </row>
    <row r="15" spans="1:17" x14ac:dyDescent="0.25">
      <c r="A15" s="39">
        <v>10</v>
      </c>
      <c r="B15" s="39" t="s">
        <v>24</v>
      </c>
      <c r="C15" s="39">
        <v>164</v>
      </c>
      <c r="D15" s="41">
        <v>1922.49</v>
      </c>
      <c r="E15" s="39">
        <v>0</v>
      </c>
      <c r="F15" s="41">
        <v>0</v>
      </c>
      <c r="G15" s="41">
        <f t="shared" si="0"/>
        <v>0</v>
      </c>
      <c r="H15" s="39">
        <v>1872</v>
      </c>
      <c r="I15" s="41">
        <v>11952.31</v>
      </c>
      <c r="J15" s="39">
        <v>2381</v>
      </c>
      <c r="K15" s="41">
        <v>4120.83</v>
      </c>
      <c r="L15" s="41">
        <f t="shared" si="1"/>
        <v>34.477268410876228</v>
      </c>
      <c r="M15" s="39">
        <v>2607</v>
      </c>
      <c r="N15" s="41">
        <v>44053.23</v>
      </c>
      <c r="O15" s="39">
        <v>2098</v>
      </c>
      <c r="P15" s="41">
        <v>8405.9</v>
      </c>
      <c r="Q15" s="41">
        <f t="shared" si="2"/>
        <v>19.081234225050011</v>
      </c>
    </row>
    <row r="16" spans="1:17" x14ac:dyDescent="0.25">
      <c r="A16" s="39">
        <v>11</v>
      </c>
      <c r="B16" s="39" t="s">
        <v>25</v>
      </c>
      <c r="C16" s="39">
        <v>42</v>
      </c>
      <c r="D16" s="41">
        <v>923.72</v>
      </c>
      <c r="E16" s="39">
        <v>0</v>
      </c>
      <c r="F16" s="41">
        <v>0</v>
      </c>
      <c r="G16" s="41">
        <f t="shared" si="0"/>
        <v>0</v>
      </c>
      <c r="H16" s="39">
        <v>1133</v>
      </c>
      <c r="I16" s="41">
        <v>4730.3100000000004</v>
      </c>
      <c r="J16" s="39">
        <v>408</v>
      </c>
      <c r="K16" s="41">
        <v>536.54</v>
      </c>
      <c r="L16" s="41">
        <f t="shared" si="1"/>
        <v>11.34259699681416</v>
      </c>
      <c r="M16" s="39">
        <v>1357</v>
      </c>
      <c r="N16" s="41">
        <v>24983.1</v>
      </c>
      <c r="O16" s="39">
        <v>1266</v>
      </c>
      <c r="P16" s="41">
        <v>9804.7800000000007</v>
      </c>
      <c r="Q16" s="41">
        <f t="shared" si="2"/>
        <v>39.245650059440187</v>
      </c>
    </row>
    <row r="17" spans="1:17" x14ac:dyDescent="0.25">
      <c r="A17" s="39">
        <v>12</v>
      </c>
      <c r="B17" s="39" t="s">
        <v>26</v>
      </c>
      <c r="C17" s="39">
        <v>10</v>
      </c>
      <c r="D17" s="41">
        <v>112.04</v>
      </c>
      <c r="E17" s="39">
        <v>0</v>
      </c>
      <c r="F17" s="41">
        <v>0</v>
      </c>
      <c r="G17" s="41">
        <f t="shared" si="0"/>
        <v>0</v>
      </c>
      <c r="H17" s="39">
        <v>441</v>
      </c>
      <c r="I17" s="41">
        <v>1732.45</v>
      </c>
      <c r="J17" s="39">
        <v>171</v>
      </c>
      <c r="K17" s="41">
        <v>477.43</v>
      </c>
      <c r="L17" s="41">
        <f t="shared" si="1"/>
        <v>27.558082484342982</v>
      </c>
      <c r="M17" s="39">
        <v>440</v>
      </c>
      <c r="N17" s="41">
        <v>5234.53</v>
      </c>
      <c r="O17" s="39">
        <v>90</v>
      </c>
      <c r="P17" s="41">
        <v>763.78</v>
      </c>
      <c r="Q17" s="41">
        <f t="shared" si="2"/>
        <v>14.591185837123868</v>
      </c>
    </row>
    <row r="18" spans="1:17" x14ac:dyDescent="0.25">
      <c r="A18" s="40"/>
      <c r="B18" s="40" t="s">
        <v>27</v>
      </c>
      <c r="C18" s="40">
        <f>SUM(C6:C17)</f>
        <v>967</v>
      </c>
      <c r="D18" s="42">
        <f>SUM(D6:D17)</f>
        <v>6182.93</v>
      </c>
      <c r="E18" s="40">
        <f>SUM(E6:E17)</f>
        <v>0</v>
      </c>
      <c r="F18" s="42">
        <f>SUM(F6:F17)</f>
        <v>0</v>
      </c>
      <c r="G18" s="42">
        <f t="shared" si="0"/>
        <v>0</v>
      </c>
      <c r="H18" s="40">
        <f>SUM(H6:H17)</f>
        <v>7444</v>
      </c>
      <c r="I18" s="42">
        <f>SUM(I6:I17)</f>
        <v>40727.429999999993</v>
      </c>
      <c r="J18" s="40">
        <f>SUM(J6:J17)</f>
        <v>4997</v>
      </c>
      <c r="K18" s="42">
        <f>SUM(K6:K17)</f>
        <v>9098.02</v>
      </c>
      <c r="L18" s="42">
        <f t="shared" si="1"/>
        <v>22.338802129179282</v>
      </c>
      <c r="M18" s="40">
        <f>SUM(M6:M17)</f>
        <v>10012</v>
      </c>
      <c r="N18" s="42">
        <f>SUM(N6:N17)</f>
        <v>147984.53</v>
      </c>
      <c r="O18" s="40">
        <f>SUM(O6:O17)</f>
        <v>6724</v>
      </c>
      <c r="P18" s="42">
        <f>SUM(P6:P17)</f>
        <v>45847.939999999995</v>
      </c>
      <c r="Q18" s="42">
        <f t="shared" si="2"/>
        <v>30.981576249895848</v>
      </c>
    </row>
    <row r="19" spans="1:17" x14ac:dyDescent="0.25">
      <c r="A19" s="39">
        <v>13</v>
      </c>
      <c r="B19" s="39" t="s">
        <v>28</v>
      </c>
      <c r="C19" s="39">
        <v>4</v>
      </c>
      <c r="D19" s="41">
        <v>92.18</v>
      </c>
      <c r="E19" s="39">
        <v>0</v>
      </c>
      <c r="F19" s="41">
        <v>0</v>
      </c>
      <c r="G19" s="41">
        <f t="shared" si="0"/>
        <v>0</v>
      </c>
      <c r="H19" s="39">
        <v>101</v>
      </c>
      <c r="I19" s="41">
        <v>592.64</v>
      </c>
      <c r="J19" s="39">
        <v>8</v>
      </c>
      <c r="K19" s="41">
        <v>85.5</v>
      </c>
      <c r="L19" s="41">
        <f t="shared" si="1"/>
        <v>14.426970842332615</v>
      </c>
      <c r="M19" s="39">
        <v>196</v>
      </c>
      <c r="N19" s="41">
        <v>2194.16</v>
      </c>
      <c r="O19" s="39">
        <v>12</v>
      </c>
      <c r="P19" s="41">
        <v>153.55000000000001</v>
      </c>
      <c r="Q19" s="41">
        <f t="shared" si="2"/>
        <v>6.9981222882560994</v>
      </c>
    </row>
    <row r="20" spans="1:17" x14ac:dyDescent="0.25">
      <c r="A20" s="39">
        <v>14</v>
      </c>
      <c r="B20" s="39" t="s">
        <v>29</v>
      </c>
      <c r="C20" s="39">
        <v>2</v>
      </c>
      <c r="D20" s="41">
        <v>1.03</v>
      </c>
      <c r="E20" s="39">
        <v>0</v>
      </c>
      <c r="F20" s="41">
        <v>0</v>
      </c>
      <c r="G20" s="41">
        <f t="shared" si="0"/>
        <v>0</v>
      </c>
      <c r="H20" s="39">
        <v>18</v>
      </c>
      <c r="I20" s="41">
        <v>63.95</v>
      </c>
      <c r="J20" s="39">
        <v>0</v>
      </c>
      <c r="K20" s="41">
        <v>0</v>
      </c>
      <c r="L20" s="41">
        <f t="shared" si="1"/>
        <v>0</v>
      </c>
      <c r="M20" s="39">
        <v>25</v>
      </c>
      <c r="N20" s="41">
        <v>283.64999999999998</v>
      </c>
      <c r="O20" s="39">
        <v>0</v>
      </c>
      <c r="P20" s="41">
        <v>0</v>
      </c>
      <c r="Q20" s="41">
        <f t="shared" si="2"/>
        <v>0</v>
      </c>
    </row>
    <row r="21" spans="1:17" x14ac:dyDescent="0.25">
      <c r="A21" s="39">
        <v>15</v>
      </c>
      <c r="B21" s="39" t="s">
        <v>30</v>
      </c>
      <c r="C21" s="39">
        <v>0</v>
      </c>
      <c r="D21" s="41">
        <v>0</v>
      </c>
      <c r="E21" s="39">
        <v>0</v>
      </c>
      <c r="F21" s="41">
        <v>0</v>
      </c>
      <c r="G21" s="41" t="e">
        <f t="shared" si="0"/>
        <v>#DIV/0!</v>
      </c>
      <c r="H21" s="39">
        <v>6</v>
      </c>
      <c r="I21" s="41">
        <v>25.05</v>
      </c>
      <c r="J21" s="39">
        <v>0</v>
      </c>
      <c r="K21" s="41">
        <v>0</v>
      </c>
      <c r="L21" s="41">
        <f t="shared" si="1"/>
        <v>0</v>
      </c>
      <c r="M21" s="39">
        <v>16</v>
      </c>
      <c r="N21" s="41">
        <v>243.43</v>
      </c>
      <c r="O21" s="39">
        <v>0</v>
      </c>
      <c r="P21" s="41">
        <v>0</v>
      </c>
      <c r="Q21" s="41">
        <f t="shared" si="2"/>
        <v>0</v>
      </c>
    </row>
    <row r="22" spans="1:17" x14ac:dyDescent="0.25">
      <c r="A22" s="39">
        <v>16</v>
      </c>
      <c r="B22" s="39" t="s">
        <v>31</v>
      </c>
      <c r="C22" s="39">
        <v>47</v>
      </c>
      <c r="D22" s="41">
        <v>718.02</v>
      </c>
      <c r="E22" s="39">
        <v>0</v>
      </c>
      <c r="F22" s="41">
        <v>0</v>
      </c>
      <c r="G22" s="41">
        <f t="shared" si="0"/>
        <v>0</v>
      </c>
      <c r="H22" s="39">
        <v>462</v>
      </c>
      <c r="I22" s="41">
        <v>2549.04</v>
      </c>
      <c r="J22" s="39">
        <v>2</v>
      </c>
      <c r="K22" s="41">
        <v>1.4</v>
      </c>
      <c r="L22" s="41">
        <f t="shared" si="1"/>
        <v>5.4922637541976578E-2</v>
      </c>
      <c r="M22" s="39">
        <v>888</v>
      </c>
      <c r="N22" s="41">
        <v>12584.36</v>
      </c>
      <c r="O22" s="39">
        <v>945</v>
      </c>
      <c r="P22" s="41">
        <v>1279.73</v>
      </c>
      <c r="Q22" s="41">
        <f t="shared" si="2"/>
        <v>10.169210035313675</v>
      </c>
    </row>
    <row r="23" spans="1:17" x14ac:dyDescent="0.25">
      <c r="A23" s="39">
        <v>17</v>
      </c>
      <c r="B23" s="39" t="s">
        <v>32</v>
      </c>
      <c r="C23" s="39">
        <v>7</v>
      </c>
      <c r="D23" s="41">
        <v>214.06</v>
      </c>
      <c r="E23" s="39">
        <v>2</v>
      </c>
      <c r="F23" s="41">
        <v>600.04</v>
      </c>
      <c r="G23" s="41">
        <f t="shared" si="0"/>
        <v>280.31393067364291</v>
      </c>
      <c r="H23" s="39">
        <v>212</v>
      </c>
      <c r="I23" s="41">
        <v>1167.51</v>
      </c>
      <c r="J23" s="39">
        <v>30</v>
      </c>
      <c r="K23" s="41">
        <v>369.77</v>
      </c>
      <c r="L23" s="41">
        <f t="shared" si="1"/>
        <v>31.671677330386888</v>
      </c>
      <c r="M23" s="39">
        <v>435</v>
      </c>
      <c r="N23" s="41">
        <v>5249.8</v>
      </c>
      <c r="O23" s="39">
        <v>17</v>
      </c>
      <c r="P23" s="41">
        <v>300.19</v>
      </c>
      <c r="Q23" s="41">
        <f t="shared" si="2"/>
        <v>5.7181225951464816</v>
      </c>
    </row>
    <row r="24" spans="1:17" x14ac:dyDescent="0.25">
      <c r="A24" s="39">
        <v>18</v>
      </c>
      <c r="B24" s="39" t="s">
        <v>33</v>
      </c>
      <c r="C24" s="39">
        <v>9</v>
      </c>
      <c r="D24" s="41">
        <v>104.49</v>
      </c>
      <c r="E24" s="39">
        <v>0</v>
      </c>
      <c r="F24" s="41">
        <v>0</v>
      </c>
      <c r="G24" s="41">
        <f t="shared" si="0"/>
        <v>0</v>
      </c>
      <c r="H24" s="39">
        <v>136</v>
      </c>
      <c r="I24" s="41">
        <v>628.15</v>
      </c>
      <c r="J24" s="39">
        <v>37</v>
      </c>
      <c r="K24" s="41">
        <v>96.55</v>
      </c>
      <c r="L24" s="41">
        <f t="shared" si="1"/>
        <v>15.370532516118763</v>
      </c>
      <c r="M24" s="39">
        <v>224</v>
      </c>
      <c r="N24" s="41">
        <v>1909.08</v>
      </c>
      <c r="O24" s="39">
        <v>17</v>
      </c>
      <c r="P24" s="41">
        <v>229.7</v>
      </c>
      <c r="Q24" s="41">
        <f t="shared" si="2"/>
        <v>12.031973516039139</v>
      </c>
    </row>
    <row r="25" spans="1:17" x14ac:dyDescent="0.25">
      <c r="A25" s="39">
        <v>19</v>
      </c>
      <c r="B25" s="39" t="s">
        <v>34</v>
      </c>
      <c r="C25" s="39">
        <v>0</v>
      </c>
      <c r="D25" s="41">
        <v>0</v>
      </c>
      <c r="E25" s="39">
        <v>0</v>
      </c>
      <c r="F25" s="41">
        <v>0</v>
      </c>
      <c r="G25" s="41" t="e">
        <f t="shared" si="0"/>
        <v>#DIV/0!</v>
      </c>
      <c r="H25" s="39">
        <v>3</v>
      </c>
      <c r="I25" s="41">
        <v>11.83</v>
      </c>
      <c r="J25" s="39">
        <v>0</v>
      </c>
      <c r="K25" s="41">
        <v>0</v>
      </c>
      <c r="L25" s="41">
        <f t="shared" si="1"/>
        <v>0</v>
      </c>
      <c r="M25" s="39">
        <v>8</v>
      </c>
      <c r="N25" s="41">
        <v>120</v>
      </c>
      <c r="O25" s="39">
        <v>0</v>
      </c>
      <c r="P25" s="41">
        <v>0</v>
      </c>
      <c r="Q25" s="41">
        <f t="shared" si="2"/>
        <v>0</v>
      </c>
    </row>
    <row r="26" spans="1:17" x14ac:dyDescent="0.25">
      <c r="A26" s="39">
        <v>20</v>
      </c>
      <c r="B26" s="39" t="s">
        <v>35</v>
      </c>
      <c r="C26" s="39">
        <v>4</v>
      </c>
      <c r="D26" s="41">
        <v>48.87</v>
      </c>
      <c r="E26" s="39">
        <v>0</v>
      </c>
      <c r="F26" s="41">
        <v>0</v>
      </c>
      <c r="G26" s="41">
        <f t="shared" si="0"/>
        <v>0</v>
      </c>
      <c r="H26" s="39">
        <v>53</v>
      </c>
      <c r="I26" s="41">
        <v>278.20999999999998</v>
      </c>
      <c r="J26" s="39">
        <v>0</v>
      </c>
      <c r="K26" s="41">
        <v>0</v>
      </c>
      <c r="L26" s="41">
        <f t="shared" si="1"/>
        <v>0</v>
      </c>
      <c r="M26" s="39">
        <v>125</v>
      </c>
      <c r="N26" s="41">
        <v>1281.82</v>
      </c>
      <c r="O26" s="39">
        <v>0</v>
      </c>
      <c r="P26" s="41">
        <v>0</v>
      </c>
      <c r="Q26" s="41">
        <f t="shared" si="2"/>
        <v>0</v>
      </c>
    </row>
    <row r="27" spans="1:17" x14ac:dyDescent="0.25">
      <c r="A27" s="39">
        <v>21</v>
      </c>
      <c r="B27" s="39" t="s">
        <v>36</v>
      </c>
      <c r="C27" s="39">
        <v>1</v>
      </c>
      <c r="D27" s="41">
        <v>0.53</v>
      </c>
      <c r="E27" s="39">
        <v>0</v>
      </c>
      <c r="F27" s="41">
        <v>0</v>
      </c>
      <c r="G27" s="41">
        <f t="shared" si="0"/>
        <v>0</v>
      </c>
      <c r="H27" s="39">
        <v>16</v>
      </c>
      <c r="I27" s="41">
        <v>51.13</v>
      </c>
      <c r="J27" s="39">
        <v>3</v>
      </c>
      <c r="K27" s="41">
        <v>3.92</v>
      </c>
      <c r="L27" s="41">
        <f t="shared" si="1"/>
        <v>7.6667318599647958</v>
      </c>
      <c r="M27" s="39">
        <v>40</v>
      </c>
      <c r="N27" s="41">
        <v>431.07</v>
      </c>
      <c r="O27" s="39">
        <v>5</v>
      </c>
      <c r="P27" s="41">
        <v>70.59</v>
      </c>
      <c r="Q27" s="41">
        <f t="shared" si="2"/>
        <v>16.375530656273924</v>
      </c>
    </row>
    <row r="28" spans="1:17" x14ac:dyDescent="0.25">
      <c r="A28" s="39">
        <v>22</v>
      </c>
      <c r="B28" s="39" t="s">
        <v>37</v>
      </c>
      <c r="C28" s="39">
        <v>0</v>
      </c>
      <c r="D28" s="41">
        <v>0</v>
      </c>
      <c r="E28" s="39">
        <v>0</v>
      </c>
      <c r="F28" s="41">
        <v>0</v>
      </c>
      <c r="G28" s="41" t="e">
        <f t="shared" si="0"/>
        <v>#DIV/0!</v>
      </c>
      <c r="H28" s="39">
        <v>17</v>
      </c>
      <c r="I28" s="41">
        <v>66.010000000000005</v>
      </c>
      <c r="J28" s="39">
        <v>0</v>
      </c>
      <c r="K28" s="41">
        <v>0</v>
      </c>
      <c r="L28" s="41">
        <f t="shared" si="1"/>
        <v>0</v>
      </c>
      <c r="M28" s="39">
        <v>40</v>
      </c>
      <c r="N28" s="41">
        <v>600.58000000000004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0</v>
      </c>
      <c r="D29" s="41">
        <v>0</v>
      </c>
      <c r="E29" s="39">
        <v>0</v>
      </c>
      <c r="F29" s="41">
        <v>0</v>
      </c>
      <c r="G29" s="41" t="e">
        <f t="shared" si="0"/>
        <v>#DIV/0!</v>
      </c>
      <c r="H29" s="39">
        <v>8</v>
      </c>
      <c r="I29" s="41">
        <v>37.31</v>
      </c>
      <c r="J29" s="39">
        <v>0</v>
      </c>
      <c r="K29" s="41">
        <v>0</v>
      </c>
      <c r="L29" s="41">
        <f t="shared" si="1"/>
        <v>0</v>
      </c>
      <c r="M29" s="39">
        <v>16</v>
      </c>
      <c r="N29" s="41">
        <v>243.37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0</v>
      </c>
      <c r="D30" s="41">
        <v>0</v>
      </c>
      <c r="E30" s="39">
        <v>0</v>
      </c>
      <c r="F30" s="41">
        <v>0</v>
      </c>
      <c r="G30" s="41" t="e">
        <f t="shared" si="0"/>
        <v>#DIV/0!</v>
      </c>
      <c r="H30" s="39">
        <v>1</v>
      </c>
      <c r="I30" s="41">
        <v>4.21</v>
      </c>
      <c r="J30" s="39">
        <v>0</v>
      </c>
      <c r="K30" s="41">
        <v>0</v>
      </c>
      <c r="L30" s="41">
        <f t="shared" si="1"/>
        <v>0</v>
      </c>
      <c r="M30" s="39">
        <v>10</v>
      </c>
      <c r="N30" s="41">
        <v>27.52</v>
      </c>
      <c r="O30" s="39">
        <v>0</v>
      </c>
      <c r="P30" s="41">
        <v>0</v>
      </c>
      <c r="Q30" s="41">
        <f t="shared" si="2"/>
        <v>0</v>
      </c>
    </row>
    <row r="31" spans="1:17" x14ac:dyDescent="0.25">
      <c r="A31" s="39">
        <v>25</v>
      </c>
      <c r="B31" s="39" t="s">
        <v>40</v>
      </c>
      <c r="C31" s="39">
        <v>3</v>
      </c>
      <c r="D31" s="41">
        <v>60.75</v>
      </c>
      <c r="E31" s="39">
        <v>0</v>
      </c>
      <c r="F31" s="41">
        <v>0</v>
      </c>
      <c r="G31" s="41">
        <f t="shared" si="0"/>
        <v>0</v>
      </c>
      <c r="H31" s="39">
        <v>37</v>
      </c>
      <c r="I31" s="41">
        <v>243.46</v>
      </c>
      <c r="J31" s="39">
        <v>0</v>
      </c>
      <c r="K31" s="41">
        <v>0</v>
      </c>
      <c r="L31" s="41">
        <f t="shared" si="1"/>
        <v>0</v>
      </c>
      <c r="M31" s="39">
        <v>50</v>
      </c>
      <c r="N31" s="41">
        <v>971.69</v>
      </c>
      <c r="O31" s="39">
        <v>0</v>
      </c>
      <c r="P31" s="41">
        <v>0</v>
      </c>
      <c r="Q31" s="41">
        <f t="shared" si="2"/>
        <v>0</v>
      </c>
    </row>
    <row r="32" spans="1:17" x14ac:dyDescent="0.25">
      <c r="A32" s="40"/>
      <c r="B32" s="40" t="s">
        <v>41</v>
      </c>
      <c r="C32" s="40">
        <f>SUM(C19:C31)</f>
        <v>77</v>
      </c>
      <c r="D32" s="42">
        <f>SUM(D19:D31)</f>
        <v>1239.9299999999998</v>
      </c>
      <c r="E32" s="40">
        <f>SUM(E19:E31)</f>
        <v>2</v>
      </c>
      <c r="F32" s="42">
        <f>SUM(F19:F31)</f>
        <v>600.04</v>
      </c>
      <c r="G32" s="42">
        <f t="shared" si="0"/>
        <v>48.393054446621989</v>
      </c>
      <c r="H32" s="40">
        <f>SUM(H19:H31)</f>
        <v>1070</v>
      </c>
      <c r="I32" s="42">
        <f>SUM(I19:I31)</f>
        <v>5718.5</v>
      </c>
      <c r="J32" s="40">
        <f>SUM(J19:J31)</f>
        <v>80</v>
      </c>
      <c r="K32" s="42">
        <f>SUM(K19:K31)</f>
        <v>557.13999999999987</v>
      </c>
      <c r="L32" s="42">
        <f t="shared" si="1"/>
        <v>9.7427647110256164</v>
      </c>
      <c r="M32" s="40">
        <f>SUM(M19:M31)</f>
        <v>2073</v>
      </c>
      <c r="N32" s="42">
        <f>SUM(N19:N31)</f>
        <v>26140.530000000002</v>
      </c>
      <c r="O32" s="40">
        <f>SUM(O19:O31)</f>
        <v>996</v>
      </c>
      <c r="P32" s="42">
        <f>SUM(P19:P31)</f>
        <v>2033.76</v>
      </c>
      <c r="Q32" s="42">
        <f t="shared" si="2"/>
        <v>7.7801023927211874</v>
      </c>
    </row>
    <row r="33" spans="1:17" x14ac:dyDescent="0.25">
      <c r="A33" s="40"/>
      <c r="B33" s="40" t="s">
        <v>42</v>
      </c>
      <c r="C33" s="40">
        <f>SUM(C18,C32)</f>
        <v>1044</v>
      </c>
      <c r="D33" s="42">
        <f>SUM(D18,D32)</f>
        <v>7422.8600000000006</v>
      </c>
      <c r="E33" s="40">
        <f>SUM(E18,E32)</f>
        <v>2</v>
      </c>
      <c r="F33" s="42">
        <f>SUM(F18,F32)</f>
        <v>600.04</v>
      </c>
      <c r="G33" s="42">
        <f t="shared" si="0"/>
        <v>8.0836766421567958</v>
      </c>
      <c r="H33" s="40">
        <f>SUM(H18,H32)</f>
        <v>8514</v>
      </c>
      <c r="I33" s="42">
        <f>SUM(I18,I32)</f>
        <v>46445.929999999993</v>
      </c>
      <c r="J33" s="40">
        <f>SUM(J18,J32)</f>
        <v>5077</v>
      </c>
      <c r="K33" s="42">
        <f>SUM(K18,K32)</f>
        <v>9655.16</v>
      </c>
      <c r="L33" s="42">
        <f t="shared" si="1"/>
        <v>20.787957093334121</v>
      </c>
      <c r="M33" s="40">
        <f>SUM(M18,M32)</f>
        <v>12085</v>
      </c>
      <c r="N33" s="42">
        <f>SUM(N18,N32)</f>
        <v>174125.06</v>
      </c>
      <c r="O33" s="40">
        <f>SUM(O18,O32)</f>
        <v>7720</v>
      </c>
      <c r="P33" s="42">
        <f>SUM(P18,P32)</f>
        <v>47881.7</v>
      </c>
      <c r="Q33" s="42">
        <f t="shared" si="2"/>
        <v>27.498454271889411</v>
      </c>
    </row>
    <row r="34" spans="1:17" x14ac:dyDescent="0.25">
      <c r="A34" s="39">
        <v>26</v>
      </c>
      <c r="B34" s="39" t="s">
        <v>43</v>
      </c>
      <c r="C34" s="39">
        <v>58</v>
      </c>
      <c r="D34" s="41">
        <v>299.89</v>
      </c>
      <c r="E34" s="39">
        <v>0</v>
      </c>
      <c r="F34" s="41">
        <v>0</v>
      </c>
      <c r="G34" s="41">
        <f t="shared" si="0"/>
        <v>0</v>
      </c>
      <c r="H34" s="39">
        <v>1317</v>
      </c>
      <c r="I34" s="41">
        <v>7527.6</v>
      </c>
      <c r="J34" s="39">
        <v>141</v>
      </c>
      <c r="K34" s="41">
        <v>685.97</v>
      </c>
      <c r="L34" s="41">
        <f t="shared" si="1"/>
        <v>9.1127318135926458</v>
      </c>
      <c r="M34" s="39">
        <v>2478</v>
      </c>
      <c r="N34" s="41">
        <v>25919.19</v>
      </c>
      <c r="O34" s="39">
        <v>702</v>
      </c>
      <c r="P34" s="41">
        <v>13267</v>
      </c>
      <c r="Q34" s="41">
        <f t="shared" si="2"/>
        <v>51.186013143157638</v>
      </c>
    </row>
    <row r="35" spans="1:17" x14ac:dyDescent="0.25">
      <c r="A35" s="40"/>
      <c r="B35" s="40" t="s">
        <v>44</v>
      </c>
      <c r="C35" s="40">
        <f>SUM(C34:C34)</f>
        <v>58</v>
      </c>
      <c r="D35" s="42">
        <f>SUM(D34:D34)</f>
        <v>299.89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1317</v>
      </c>
      <c r="I35" s="42">
        <f>SUM(I34:I34)</f>
        <v>7527.6</v>
      </c>
      <c r="J35" s="40">
        <f>SUM(J34:J34)</f>
        <v>141</v>
      </c>
      <c r="K35" s="42">
        <f>SUM(K34:K34)</f>
        <v>685.97</v>
      </c>
      <c r="L35" s="42">
        <f t="shared" si="1"/>
        <v>9.1127318135926458</v>
      </c>
      <c r="M35" s="40">
        <f>SUM(M34:M34)</f>
        <v>2478</v>
      </c>
      <c r="N35" s="42">
        <f>SUM(N34:N34)</f>
        <v>25919.19</v>
      </c>
      <c r="O35" s="40">
        <f>SUM(O34:O34)</f>
        <v>702</v>
      </c>
      <c r="P35" s="42">
        <f>SUM(P34:P34)</f>
        <v>13267</v>
      </c>
      <c r="Q35" s="42">
        <f t="shared" si="2"/>
        <v>51.186013143157638</v>
      </c>
    </row>
    <row r="36" spans="1:17" x14ac:dyDescent="0.25">
      <c r="A36" s="39">
        <v>27</v>
      </c>
      <c r="B36" s="39" t="s">
        <v>45</v>
      </c>
      <c r="C36" s="39">
        <v>11</v>
      </c>
      <c r="D36" s="41">
        <v>4.6500000000000004</v>
      </c>
      <c r="E36" s="39">
        <v>0</v>
      </c>
      <c r="F36" s="41">
        <v>0</v>
      </c>
      <c r="G36" s="41">
        <f t="shared" si="0"/>
        <v>0</v>
      </c>
      <c r="H36" s="39">
        <v>22</v>
      </c>
      <c r="I36" s="41">
        <v>593.96</v>
      </c>
      <c r="J36" s="39">
        <v>0</v>
      </c>
      <c r="K36" s="41">
        <v>0</v>
      </c>
      <c r="L36" s="41">
        <f t="shared" si="1"/>
        <v>0</v>
      </c>
      <c r="M36" s="39">
        <v>232</v>
      </c>
      <c r="N36" s="41">
        <v>4136.0600000000004</v>
      </c>
      <c r="O36" s="39">
        <v>72</v>
      </c>
      <c r="P36" s="41">
        <v>649.27</v>
      </c>
      <c r="Q36" s="41">
        <f t="shared" si="2"/>
        <v>15.697789683902069</v>
      </c>
    </row>
    <row r="37" spans="1:17" x14ac:dyDescent="0.25">
      <c r="A37" s="39">
        <v>28</v>
      </c>
      <c r="B37" s="39" t="s">
        <v>46</v>
      </c>
      <c r="C37" s="39">
        <v>2</v>
      </c>
      <c r="D37" s="41">
        <v>2.2200000000000002</v>
      </c>
      <c r="E37" s="39">
        <v>0</v>
      </c>
      <c r="F37" s="41">
        <v>0</v>
      </c>
      <c r="G37" s="41">
        <f t="shared" si="0"/>
        <v>0</v>
      </c>
      <c r="H37" s="39">
        <v>1375</v>
      </c>
      <c r="I37" s="41">
        <v>6455.28</v>
      </c>
      <c r="J37" s="39">
        <v>357</v>
      </c>
      <c r="K37" s="41">
        <v>414.73</v>
      </c>
      <c r="L37" s="41">
        <f t="shared" si="1"/>
        <v>6.4246632214249422</v>
      </c>
      <c r="M37" s="39">
        <v>3499</v>
      </c>
      <c r="N37" s="41">
        <v>33184.67</v>
      </c>
      <c r="O37" s="39">
        <v>3083</v>
      </c>
      <c r="P37" s="41">
        <v>25578.51</v>
      </c>
      <c r="Q37" s="41">
        <f t="shared" si="2"/>
        <v>77.079295952016409</v>
      </c>
    </row>
    <row r="38" spans="1:17" x14ac:dyDescent="0.25">
      <c r="A38" s="39">
        <v>29</v>
      </c>
      <c r="B38" s="39" t="s">
        <v>47</v>
      </c>
      <c r="C38" s="39">
        <v>0</v>
      </c>
      <c r="D38" s="41">
        <v>0</v>
      </c>
      <c r="E38" s="39">
        <v>0</v>
      </c>
      <c r="F38" s="41">
        <v>0</v>
      </c>
      <c r="G38" s="41" t="e">
        <f t="shared" ref="G38:G57" si="3">(F38/D38)*100</f>
        <v>#DIV/0!</v>
      </c>
      <c r="H38" s="39">
        <v>10</v>
      </c>
      <c r="I38" s="41">
        <v>35.1</v>
      </c>
      <c r="J38" s="39">
        <v>3</v>
      </c>
      <c r="K38" s="41">
        <v>30.13</v>
      </c>
      <c r="L38" s="41">
        <f t="shared" ref="L38:L56" si="4">(K38/I38)*100</f>
        <v>85.840455840455832</v>
      </c>
      <c r="M38" s="39">
        <v>78</v>
      </c>
      <c r="N38" s="41">
        <v>1176.79</v>
      </c>
      <c r="O38" s="39">
        <v>84</v>
      </c>
      <c r="P38" s="41">
        <v>922.35</v>
      </c>
      <c r="Q38" s="41">
        <f t="shared" ref="Q38:Q57" si="5">(P38/N38)*100</f>
        <v>78.378470245328401</v>
      </c>
    </row>
    <row r="39" spans="1:17" x14ac:dyDescent="0.25">
      <c r="A39" s="39">
        <v>30</v>
      </c>
      <c r="B39" s="39" t="s">
        <v>48</v>
      </c>
      <c r="C39" s="39">
        <v>172</v>
      </c>
      <c r="D39" s="41">
        <v>398.89</v>
      </c>
      <c r="E39" s="39">
        <v>0</v>
      </c>
      <c r="F39" s="41">
        <v>0</v>
      </c>
      <c r="G39" s="41">
        <f t="shared" si="3"/>
        <v>0</v>
      </c>
      <c r="H39" s="39">
        <v>1250</v>
      </c>
      <c r="I39" s="41">
        <v>7729.5</v>
      </c>
      <c r="J39" s="39">
        <v>73</v>
      </c>
      <c r="K39" s="41">
        <v>525.79999999999995</v>
      </c>
      <c r="L39" s="41">
        <f t="shared" si="4"/>
        <v>6.8025098648036746</v>
      </c>
      <c r="M39" s="39">
        <v>1098</v>
      </c>
      <c r="N39" s="41">
        <v>24458.55</v>
      </c>
      <c r="O39" s="39">
        <v>1433</v>
      </c>
      <c r="P39" s="41">
        <v>15010.34</v>
      </c>
      <c r="Q39" s="41">
        <f t="shared" si="5"/>
        <v>61.370522782421688</v>
      </c>
    </row>
    <row r="40" spans="1:17" x14ac:dyDescent="0.25">
      <c r="A40" s="40"/>
      <c r="B40" s="40" t="s">
        <v>49</v>
      </c>
      <c r="C40" s="40">
        <f>SUM(C36:C39)</f>
        <v>185</v>
      </c>
      <c r="D40" s="42">
        <f>SUM(D36:D39)</f>
        <v>405.76</v>
      </c>
      <c r="E40" s="40">
        <f>SUM(E36:E39)</f>
        <v>0</v>
      </c>
      <c r="F40" s="42">
        <f>SUM(F36:F39)</f>
        <v>0</v>
      </c>
      <c r="G40" s="42">
        <f t="shared" si="3"/>
        <v>0</v>
      </c>
      <c r="H40" s="40">
        <f>SUM(H36:H39)</f>
        <v>2657</v>
      </c>
      <c r="I40" s="42">
        <f>SUM(I36:I39)</f>
        <v>14813.84</v>
      </c>
      <c r="J40" s="40">
        <f>SUM(J36:J39)</f>
        <v>433</v>
      </c>
      <c r="K40" s="42">
        <f>SUM(K36:K39)</f>
        <v>970.66</v>
      </c>
      <c r="L40" s="42">
        <f t="shared" si="4"/>
        <v>6.5523861470084723</v>
      </c>
      <c r="M40" s="40">
        <f>SUM(M36:M39)</f>
        <v>4907</v>
      </c>
      <c r="N40" s="42">
        <f>SUM(N36:N39)</f>
        <v>62956.069999999992</v>
      </c>
      <c r="O40" s="40">
        <f>SUM(O36:O39)</f>
        <v>4672</v>
      </c>
      <c r="P40" s="42">
        <f>SUM(P36:P39)</f>
        <v>42160.47</v>
      </c>
      <c r="Q40" s="42">
        <f t="shared" si="5"/>
        <v>66.96807789939875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0</v>
      </c>
      <c r="E41" s="39">
        <v>0</v>
      </c>
      <c r="F41" s="41">
        <v>0</v>
      </c>
      <c r="G41" s="41" t="e">
        <f t="shared" si="3"/>
        <v>#DIV/0!</v>
      </c>
      <c r="H41" s="39">
        <v>0</v>
      </c>
      <c r="I41" s="41">
        <v>7.3</v>
      </c>
      <c r="J41" s="39">
        <v>0</v>
      </c>
      <c r="K41" s="41">
        <v>0</v>
      </c>
      <c r="L41" s="41">
        <f t="shared" si="4"/>
        <v>0</v>
      </c>
      <c r="M41" s="39">
        <v>0</v>
      </c>
      <c r="N41" s="41">
        <v>18.899999999999999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7</v>
      </c>
      <c r="I42" s="41">
        <v>12.75</v>
      </c>
      <c r="J42" s="39">
        <v>0</v>
      </c>
      <c r="K42" s="41">
        <v>0</v>
      </c>
      <c r="L42" s="41">
        <f t="shared" si="4"/>
        <v>0</v>
      </c>
      <c r="M42" s="39">
        <v>52</v>
      </c>
      <c r="N42" s="41">
        <v>96.45</v>
      </c>
      <c r="O42" s="39">
        <v>19</v>
      </c>
      <c r="P42" s="41">
        <v>210.35</v>
      </c>
      <c r="Q42" s="41">
        <f t="shared" si="5"/>
        <v>218.09227579056505</v>
      </c>
    </row>
    <row r="43" spans="1:17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3"/>
        <v>#DIV/0!</v>
      </c>
      <c r="H43" s="39">
        <v>12</v>
      </c>
      <c r="I43" s="41">
        <v>130</v>
      </c>
      <c r="J43" s="39">
        <v>0</v>
      </c>
      <c r="K43" s="41">
        <v>0</v>
      </c>
      <c r="L43" s="41">
        <f t="shared" si="4"/>
        <v>0</v>
      </c>
      <c r="M43" s="39">
        <v>8</v>
      </c>
      <c r="N43" s="41">
        <v>185</v>
      </c>
      <c r="O43" s="39">
        <v>6</v>
      </c>
      <c r="P43" s="41">
        <v>73</v>
      </c>
      <c r="Q43" s="41">
        <f t="shared" si="5"/>
        <v>39.45945945945946</v>
      </c>
    </row>
    <row r="44" spans="1:17" x14ac:dyDescent="0.25">
      <c r="A44" s="39">
        <v>34</v>
      </c>
      <c r="B44" s="39" t="s">
        <v>53</v>
      </c>
      <c r="C44" s="39">
        <v>0</v>
      </c>
      <c r="D44" s="41">
        <v>0</v>
      </c>
      <c r="E44" s="39">
        <v>0</v>
      </c>
      <c r="F44" s="41">
        <v>0</v>
      </c>
      <c r="G44" s="41" t="e">
        <f t="shared" si="3"/>
        <v>#DIV/0!</v>
      </c>
      <c r="H44" s="39">
        <v>34</v>
      </c>
      <c r="I44" s="41">
        <v>215.13</v>
      </c>
      <c r="J44" s="39">
        <v>0</v>
      </c>
      <c r="K44" s="41">
        <v>0</v>
      </c>
      <c r="L44" s="41">
        <f t="shared" si="4"/>
        <v>0</v>
      </c>
      <c r="M44" s="39">
        <v>51</v>
      </c>
      <c r="N44" s="41">
        <v>582.48</v>
      </c>
      <c r="O44" s="39">
        <v>59</v>
      </c>
      <c r="P44" s="41">
        <v>867.81</v>
      </c>
      <c r="Q44" s="41">
        <f t="shared" si="5"/>
        <v>148.9853728883395</v>
      </c>
    </row>
    <row r="45" spans="1:17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3"/>
        <v>#DIV/0!</v>
      </c>
      <c r="H45" s="39">
        <v>1</v>
      </c>
      <c r="I45" s="41">
        <v>4.21</v>
      </c>
      <c r="J45" s="39">
        <v>0</v>
      </c>
      <c r="K45" s="41">
        <v>0</v>
      </c>
      <c r="L45" s="41">
        <f t="shared" si="4"/>
        <v>0</v>
      </c>
      <c r="M45" s="39">
        <v>1</v>
      </c>
      <c r="N45" s="41">
        <v>6.03</v>
      </c>
      <c r="O45" s="39">
        <v>0</v>
      </c>
      <c r="P45" s="41">
        <v>0</v>
      </c>
      <c r="Q45" s="41">
        <f t="shared" si="5"/>
        <v>0</v>
      </c>
    </row>
    <row r="46" spans="1:17" x14ac:dyDescent="0.25">
      <c r="A46" s="40"/>
      <c r="B46" s="40" t="s">
        <v>55</v>
      </c>
      <c r="C46" s="40">
        <f>SUM(C41:C45)</f>
        <v>0</v>
      </c>
      <c r="D46" s="42">
        <f>SUM(D41:D45)</f>
        <v>0</v>
      </c>
      <c r="E46" s="40">
        <f>SUM(E41:E45)</f>
        <v>0</v>
      </c>
      <c r="F46" s="42">
        <f>SUM(F41:F45)</f>
        <v>0</v>
      </c>
      <c r="G46" s="42" t="e">
        <f t="shared" si="3"/>
        <v>#DIV/0!</v>
      </c>
      <c r="H46" s="40">
        <f>SUM(H41:H45)</f>
        <v>54</v>
      </c>
      <c r="I46" s="42">
        <f>SUM(I41:I45)</f>
        <v>369.39</v>
      </c>
      <c r="J46" s="40">
        <f>SUM(J41:J45)</f>
        <v>0</v>
      </c>
      <c r="K46" s="42">
        <f>SUM(K41:K45)</f>
        <v>0</v>
      </c>
      <c r="L46" s="42">
        <f t="shared" si="4"/>
        <v>0</v>
      </c>
      <c r="M46" s="40">
        <f>SUM(M41:M45)</f>
        <v>112</v>
      </c>
      <c r="N46" s="42">
        <f>SUM(N41:N45)</f>
        <v>888.86</v>
      </c>
      <c r="O46" s="40">
        <f>SUM(O41:O45)</f>
        <v>84</v>
      </c>
      <c r="P46" s="42">
        <f>SUM(P41:P45)</f>
        <v>1151.1599999999999</v>
      </c>
      <c r="Q46" s="42">
        <f t="shared" si="5"/>
        <v>129.50970906554463</v>
      </c>
    </row>
    <row r="47" spans="1:17" x14ac:dyDescent="0.25">
      <c r="A47" s="39">
        <v>36</v>
      </c>
      <c r="B47" s="39" t="s">
        <v>56</v>
      </c>
      <c r="C47" s="39">
        <v>0</v>
      </c>
      <c r="D47" s="41">
        <v>25</v>
      </c>
      <c r="E47" s="39">
        <v>0</v>
      </c>
      <c r="F47" s="41">
        <v>0</v>
      </c>
      <c r="G47" s="41">
        <f t="shared" si="3"/>
        <v>0</v>
      </c>
      <c r="H47" s="39">
        <v>25</v>
      </c>
      <c r="I47" s="41">
        <v>131.04</v>
      </c>
      <c r="J47" s="39">
        <v>0</v>
      </c>
      <c r="K47" s="41">
        <v>0</v>
      </c>
      <c r="L47" s="41">
        <f t="shared" si="4"/>
        <v>0</v>
      </c>
      <c r="M47" s="39">
        <v>68</v>
      </c>
      <c r="N47" s="41">
        <v>1051.9000000000001</v>
      </c>
      <c r="O47" s="39">
        <v>0</v>
      </c>
      <c r="P47" s="41">
        <v>0</v>
      </c>
      <c r="Q47" s="41">
        <f t="shared" si="5"/>
        <v>0</v>
      </c>
    </row>
    <row r="48" spans="1:17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3"/>
        <v>#DIV/0!</v>
      </c>
      <c r="H48" s="39">
        <v>0</v>
      </c>
      <c r="I48" s="41">
        <v>0</v>
      </c>
      <c r="J48" s="39">
        <v>0</v>
      </c>
      <c r="K48" s="41">
        <v>0</v>
      </c>
      <c r="L48" s="41" t="e">
        <f t="shared" si="4"/>
        <v>#DIV/0!</v>
      </c>
      <c r="M48" s="39">
        <v>0</v>
      </c>
      <c r="N48" s="41">
        <v>0</v>
      </c>
      <c r="O48" s="39">
        <v>0</v>
      </c>
      <c r="P48" s="41">
        <v>0</v>
      </c>
      <c r="Q48" s="41" t="e">
        <f t="shared" si="5"/>
        <v>#DIV/0!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25</v>
      </c>
      <c r="E49" s="39">
        <v>0</v>
      </c>
      <c r="F49" s="41">
        <v>0</v>
      </c>
      <c r="G49" s="41">
        <f t="shared" si="3"/>
        <v>0</v>
      </c>
      <c r="H49" s="39">
        <v>0</v>
      </c>
      <c r="I49" s="41">
        <v>5.3</v>
      </c>
      <c r="J49" s="39">
        <v>0</v>
      </c>
      <c r="K49" s="41">
        <v>0</v>
      </c>
      <c r="L49" s="41">
        <f t="shared" si="4"/>
        <v>0</v>
      </c>
      <c r="M49" s="39">
        <v>0</v>
      </c>
      <c r="N49" s="41">
        <v>26.4</v>
      </c>
      <c r="O49" s="39">
        <v>447</v>
      </c>
      <c r="P49" s="41">
        <v>473.84</v>
      </c>
      <c r="Q49" s="41">
        <f t="shared" si="5"/>
        <v>1794.848484848485</v>
      </c>
    </row>
    <row r="50" spans="1:17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0</v>
      </c>
      <c r="F50" s="41">
        <v>0</v>
      </c>
      <c r="G50" s="41" t="e">
        <f t="shared" si="3"/>
        <v>#DIV/0!</v>
      </c>
      <c r="H50" s="39">
        <v>0</v>
      </c>
      <c r="I50" s="41">
        <v>0</v>
      </c>
      <c r="J50" s="39">
        <v>0</v>
      </c>
      <c r="K50" s="41">
        <v>0</v>
      </c>
      <c r="L50" s="41" t="e">
        <f t="shared" si="4"/>
        <v>#DIV/0!</v>
      </c>
      <c r="M50" s="39">
        <v>0</v>
      </c>
      <c r="N50" s="41">
        <v>0</v>
      </c>
      <c r="O50" s="39">
        <v>28</v>
      </c>
      <c r="P50" s="41">
        <v>13.65</v>
      </c>
      <c r="Q50" s="41" t="e">
        <f t="shared" si="5"/>
        <v>#DIV/0!</v>
      </c>
    </row>
    <row r="51" spans="1:17" x14ac:dyDescent="0.25">
      <c r="A51" s="40"/>
      <c r="B51" s="40" t="s">
        <v>60</v>
      </c>
      <c r="C51" s="40">
        <f>SUM(C47:C50)</f>
        <v>0</v>
      </c>
      <c r="D51" s="42">
        <f>SUM(D47:D50)</f>
        <v>50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25</v>
      </c>
      <c r="I51" s="42">
        <f>SUM(I47:I50)</f>
        <v>136.34</v>
      </c>
      <c r="J51" s="40">
        <f>SUM(J47:J50)</f>
        <v>0</v>
      </c>
      <c r="K51" s="42">
        <f>SUM(K47:K50)</f>
        <v>0</v>
      </c>
      <c r="L51" s="42">
        <f t="shared" si="4"/>
        <v>0</v>
      </c>
      <c r="M51" s="40">
        <f>SUM(M47:M50)</f>
        <v>68</v>
      </c>
      <c r="N51" s="42">
        <f>SUM(N47:N50)</f>
        <v>1078.3000000000002</v>
      </c>
      <c r="O51" s="40">
        <f>SUM(O47:O50)</f>
        <v>475</v>
      </c>
      <c r="P51" s="42">
        <f>SUM(P47:P50)</f>
        <v>487.48999999999995</v>
      </c>
      <c r="Q51" s="42">
        <f t="shared" si="5"/>
        <v>45.209125475285163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1287</v>
      </c>
      <c r="D57" s="42">
        <f>SUM(D33,D35,D40,D46,D51,D56)</f>
        <v>8178.5100000000011</v>
      </c>
      <c r="E57" s="40">
        <f>SUM(E33,E35,E40,E46,E51,E56)</f>
        <v>2</v>
      </c>
      <c r="F57" s="42">
        <f>SUM(F33,F35,F40,F46,F51,F56)</f>
        <v>600.04</v>
      </c>
      <c r="G57" s="42">
        <f t="shared" si="3"/>
        <v>7.3367887304655728</v>
      </c>
      <c r="H57" s="40">
        <f>SUM(H33,H35,H40,H46,H51,H56)</f>
        <v>12567</v>
      </c>
      <c r="I57" s="42">
        <f>SUM(I33,I35,I40,I46,I51,I56)</f>
        <v>69293.099999999991</v>
      </c>
      <c r="J57" s="40">
        <f>SUM(J33,J35,J40,J46,J51,J56)</f>
        <v>5651</v>
      </c>
      <c r="K57" s="42">
        <f>SUM(K33,K35,K40,K46,K51,K56)</f>
        <v>11311.789999999999</v>
      </c>
      <c r="L57" s="42">
        <f>(K57/K57)*100</f>
        <v>100</v>
      </c>
      <c r="M57" s="40">
        <f>SUM(M33,M35,M40,M46,M51,M56)</f>
        <v>19650</v>
      </c>
      <c r="N57" s="42">
        <f>SUM(N33,N35,N40,N46,N51,N56)</f>
        <v>264967.48</v>
      </c>
      <c r="O57" s="40">
        <f>SUM(O33,O35,O40,O46,O51,O56)</f>
        <v>13653</v>
      </c>
      <c r="P57" s="42">
        <f>SUM(P33,P35,P40,P46,P51,P56)</f>
        <v>104947.82</v>
      </c>
      <c r="Q57" s="42">
        <f t="shared" si="5"/>
        <v>39.607811494452079</v>
      </c>
    </row>
  </sheetData>
  <mergeCells count="15">
    <mergeCell ref="A2:O2"/>
    <mergeCell ref="M3:P3"/>
    <mergeCell ref="Q3:Q5"/>
    <mergeCell ref="C4:D4"/>
    <mergeCell ref="E4:F4"/>
    <mergeCell ref="H4:I4"/>
    <mergeCell ref="J4:K4"/>
    <mergeCell ref="M4:N4"/>
    <mergeCell ref="O4:P4"/>
    <mergeCell ref="A3:A5"/>
    <mergeCell ref="B3:B5"/>
    <mergeCell ref="C3:F3"/>
    <mergeCell ref="G3:G5"/>
    <mergeCell ref="H3:K3"/>
    <mergeCell ref="L3:L5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8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5" customWidth="1"/>
    <col min="5" max="5" width="8.85546875" style="5" customWidth="1"/>
    <col min="6" max="7" width="11.140625" style="5" customWidth="1"/>
    <col min="8" max="8" width="8.85546875" style="5" customWidth="1"/>
    <col min="9" max="9" width="11.140625" style="5" customWidth="1"/>
    <col min="10" max="10" width="8.85546875" style="5" customWidth="1"/>
    <col min="11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7" width="11.140625" style="5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4" t="s">
        <v>0</v>
      </c>
      <c r="E1" s="14"/>
      <c r="F1" s="26"/>
      <c r="G1" s="17"/>
      <c r="H1" s="17"/>
      <c r="I1" s="18" t="s">
        <v>191</v>
      </c>
      <c r="J1" s="17"/>
      <c r="K1" s="17"/>
      <c r="L1" s="17"/>
      <c r="M1" s="22" t="s">
        <v>110</v>
      </c>
      <c r="N1" s="17"/>
      <c r="O1" s="22" t="s">
        <v>2</v>
      </c>
      <c r="P1" s="17"/>
      <c r="Q1" s="27"/>
    </row>
    <row r="2" spans="1:17" x14ac:dyDescent="0.25">
      <c r="A2" s="45" t="s">
        <v>106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5"/>
      <c r="Q2" s="28"/>
    </row>
    <row r="3" spans="1:17" x14ac:dyDescent="0.25">
      <c r="A3" s="54" t="s">
        <v>4</v>
      </c>
      <c r="B3" s="54" t="s">
        <v>111</v>
      </c>
      <c r="C3" s="81" t="s">
        <v>107</v>
      </c>
      <c r="D3" s="81"/>
      <c r="E3" s="81"/>
      <c r="F3" s="81"/>
      <c r="G3" s="82" t="s">
        <v>7</v>
      </c>
      <c r="H3" s="81" t="s">
        <v>108</v>
      </c>
      <c r="I3" s="81"/>
      <c r="J3" s="81"/>
      <c r="K3" s="81"/>
      <c r="L3" s="82" t="s">
        <v>7</v>
      </c>
      <c r="M3" s="81" t="s">
        <v>109</v>
      </c>
      <c r="N3" s="81"/>
      <c r="O3" s="81"/>
      <c r="P3" s="81"/>
      <c r="Q3" s="82" t="s">
        <v>7</v>
      </c>
    </row>
    <row r="4" spans="1:17" x14ac:dyDescent="0.25">
      <c r="A4" s="54"/>
      <c r="B4" s="54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3" t="s">
        <v>12</v>
      </c>
      <c r="P4" s="85"/>
      <c r="Q4" s="82"/>
    </row>
    <row r="5" spans="1:17" x14ac:dyDescent="0.25">
      <c r="A5" s="54"/>
      <c r="B5" s="54"/>
      <c r="C5" s="3" t="s">
        <v>13</v>
      </c>
      <c r="D5" s="3" t="s">
        <v>14</v>
      </c>
      <c r="E5" s="3" t="s">
        <v>13</v>
      </c>
      <c r="F5" s="3" t="s">
        <v>14</v>
      </c>
      <c r="G5" s="82"/>
      <c r="H5" s="3" t="s">
        <v>13</v>
      </c>
      <c r="I5" s="3" t="s">
        <v>14</v>
      </c>
      <c r="J5" s="3" t="s">
        <v>13</v>
      </c>
      <c r="K5" s="3" t="s">
        <v>14</v>
      </c>
      <c r="L5" s="82"/>
      <c r="M5" s="3" t="s">
        <v>13</v>
      </c>
      <c r="N5" s="3" t="s">
        <v>14</v>
      </c>
      <c r="O5" s="3" t="s">
        <v>13</v>
      </c>
      <c r="P5" s="3" t="s">
        <v>14</v>
      </c>
      <c r="Q5" s="82"/>
    </row>
    <row r="6" spans="1:17" x14ac:dyDescent="0.25">
      <c r="A6" s="39">
        <v>1</v>
      </c>
      <c r="B6" s="39" t="s">
        <v>70</v>
      </c>
      <c r="C6" s="39">
        <v>0</v>
      </c>
      <c r="D6" s="39">
        <v>0</v>
      </c>
      <c r="E6" s="39">
        <v>2</v>
      </c>
      <c r="F6" s="39">
        <v>600.04</v>
      </c>
      <c r="G6" s="39" t="e">
        <f t="shared" ref="G6:G18" si="0">(F6/D6)*100</f>
        <v>#DIV/0!</v>
      </c>
      <c r="H6" s="39">
        <v>2524</v>
      </c>
      <c r="I6" s="39">
        <v>9740</v>
      </c>
      <c r="J6" s="39">
        <v>348</v>
      </c>
      <c r="K6" s="39">
        <v>522.91</v>
      </c>
      <c r="L6" s="39">
        <f t="shared" ref="L6:L18" si="1">(K6/I6)*100</f>
        <v>5.3686858316221757</v>
      </c>
      <c r="M6" s="39">
        <v>1004</v>
      </c>
      <c r="N6" s="39">
        <v>6922.76</v>
      </c>
      <c r="O6" s="39">
        <v>749</v>
      </c>
      <c r="P6" s="39">
        <v>5375.13</v>
      </c>
      <c r="Q6" s="39">
        <f t="shared" ref="Q6:Q18" si="2">(P6/N6)*100</f>
        <v>77.644321051141446</v>
      </c>
    </row>
    <row r="7" spans="1:17" x14ac:dyDescent="0.25">
      <c r="A7" s="39">
        <v>2</v>
      </c>
      <c r="B7" s="39" t="s">
        <v>71</v>
      </c>
      <c r="C7" s="39">
        <v>17</v>
      </c>
      <c r="D7" s="39">
        <v>9.76</v>
      </c>
      <c r="E7" s="39">
        <v>0</v>
      </c>
      <c r="F7" s="39">
        <v>0</v>
      </c>
      <c r="G7" s="39">
        <f t="shared" si="0"/>
        <v>0</v>
      </c>
      <c r="H7" s="39">
        <v>545</v>
      </c>
      <c r="I7" s="39">
        <v>983.99</v>
      </c>
      <c r="J7" s="39">
        <v>150</v>
      </c>
      <c r="K7" s="39">
        <v>314.66000000000003</v>
      </c>
      <c r="L7" s="39">
        <f t="shared" si="1"/>
        <v>31.977967255764796</v>
      </c>
      <c r="M7" s="39">
        <v>3192</v>
      </c>
      <c r="N7" s="39">
        <v>6028.04</v>
      </c>
      <c r="O7" s="39">
        <v>706</v>
      </c>
      <c r="P7" s="39">
        <v>5577.04</v>
      </c>
      <c r="Q7" s="39">
        <f t="shared" si="2"/>
        <v>92.518297821514125</v>
      </c>
    </row>
    <row r="8" spans="1:17" x14ac:dyDescent="0.25">
      <c r="A8" s="39">
        <v>3</v>
      </c>
      <c r="B8" s="39" t="s">
        <v>72</v>
      </c>
      <c r="C8" s="39">
        <v>0</v>
      </c>
      <c r="D8" s="39">
        <v>0</v>
      </c>
      <c r="E8" s="39">
        <v>0</v>
      </c>
      <c r="F8" s="39">
        <v>0</v>
      </c>
      <c r="G8" s="39" t="e">
        <f t="shared" si="0"/>
        <v>#DIV/0!</v>
      </c>
      <c r="H8" s="39">
        <v>867</v>
      </c>
      <c r="I8" s="39">
        <v>7799.99</v>
      </c>
      <c r="J8" s="39">
        <v>903</v>
      </c>
      <c r="K8" s="39">
        <v>1527.32</v>
      </c>
      <c r="L8" s="39">
        <f t="shared" si="1"/>
        <v>19.581050744936849</v>
      </c>
      <c r="M8" s="39">
        <v>1603</v>
      </c>
      <c r="N8" s="39">
        <v>9507.2900000000009</v>
      </c>
      <c r="O8" s="39">
        <v>928</v>
      </c>
      <c r="P8" s="39">
        <v>8468.14</v>
      </c>
      <c r="Q8" s="39">
        <f t="shared" si="2"/>
        <v>89.069966310063108</v>
      </c>
    </row>
    <row r="9" spans="1:17" x14ac:dyDescent="0.25">
      <c r="A9" s="39">
        <v>4</v>
      </c>
      <c r="B9" s="39" t="s">
        <v>73</v>
      </c>
      <c r="C9" s="39">
        <v>558</v>
      </c>
      <c r="D9" s="39">
        <v>450</v>
      </c>
      <c r="E9" s="39">
        <v>0</v>
      </c>
      <c r="F9" s="39">
        <v>0</v>
      </c>
      <c r="G9" s="39">
        <f t="shared" si="0"/>
        <v>0</v>
      </c>
      <c r="H9" s="39">
        <v>2995</v>
      </c>
      <c r="I9" s="39">
        <v>23204.94</v>
      </c>
      <c r="J9" s="39">
        <v>1121</v>
      </c>
      <c r="K9" s="39">
        <v>2132.25</v>
      </c>
      <c r="L9" s="39">
        <f t="shared" si="1"/>
        <v>9.1887761830024139</v>
      </c>
      <c r="M9" s="39">
        <v>3280</v>
      </c>
      <c r="N9" s="39">
        <v>69137.97</v>
      </c>
      <c r="O9" s="39">
        <v>2467</v>
      </c>
      <c r="P9" s="39">
        <v>21041.11</v>
      </c>
      <c r="Q9" s="39">
        <f t="shared" si="2"/>
        <v>30.433508533733345</v>
      </c>
    </row>
    <row r="10" spans="1:17" x14ac:dyDescent="0.25">
      <c r="A10" s="39">
        <v>5</v>
      </c>
      <c r="B10" s="39" t="s">
        <v>74</v>
      </c>
      <c r="C10" s="39">
        <v>0</v>
      </c>
      <c r="D10" s="39">
        <v>0</v>
      </c>
      <c r="E10" s="39">
        <v>0</v>
      </c>
      <c r="F10" s="39">
        <v>0</v>
      </c>
      <c r="G10" s="39" t="e">
        <f t="shared" si="0"/>
        <v>#DIV/0!</v>
      </c>
      <c r="H10" s="39">
        <v>155</v>
      </c>
      <c r="I10" s="39">
        <v>548.4</v>
      </c>
      <c r="J10" s="39">
        <v>58</v>
      </c>
      <c r="K10" s="39">
        <v>70.040000000000006</v>
      </c>
      <c r="L10" s="39">
        <f t="shared" si="1"/>
        <v>12.77169948942378</v>
      </c>
      <c r="M10" s="39">
        <v>881</v>
      </c>
      <c r="N10" s="39">
        <v>2482.8000000000002</v>
      </c>
      <c r="O10" s="39">
        <v>283</v>
      </c>
      <c r="P10" s="39">
        <v>1429.27</v>
      </c>
      <c r="Q10" s="39">
        <f t="shared" si="2"/>
        <v>57.566859996777829</v>
      </c>
    </row>
    <row r="11" spans="1:17" x14ac:dyDescent="0.25">
      <c r="A11" s="39">
        <v>6</v>
      </c>
      <c r="B11" s="39" t="s">
        <v>75</v>
      </c>
      <c r="C11" s="39">
        <v>18</v>
      </c>
      <c r="D11" s="39">
        <v>229.5</v>
      </c>
      <c r="E11" s="39">
        <v>0</v>
      </c>
      <c r="F11" s="39">
        <v>0</v>
      </c>
      <c r="G11" s="39">
        <f t="shared" si="0"/>
        <v>0</v>
      </c>
      <c r="H11" s="39">
        <v>383</v>
      </c>
      <c r="I11" s="39">
        <v>561</v>
      </c>
      <c r="J11" s="39">
        <v>133</v>
      </c>
      <c r="K11" s="39">
        <v>247.58</v>
      </c>
      <c r="L11" s="39">
        <f t="shared" si="1"/>
        <v>44.131907308377897</v>
      </c>
      <c r="M11" s="39">
        <v>430</v>
      </c>
      <c r="N11" s="39">
        <v>7007.4</v>
      </c>
      <c r="O11" s="39">
        <v>566</v>
      </c>
      <c r="P11" s="39">
        <v>4440.3</v>
      </c>
      <c r="Q11" s="39">
        <f t="shared" si="2"/>
        <v>63.365870365613496</v>
      </c>
    </row>
    <row r="12" spans="1:17" x14ac:dyDescent="0.25">
      <c r="A12" s="39">
        <v>7</v>
      </c>
      <c r="B12" s="39" t="s">
        <v>76</v>
      </c>
      <c r="C12" s="39">
        <v>4</v>
      </c>
      <c r="D12" s="39">
        <v>15</v>
      </c>
      <c r="E12" s="39">
        <v>0</v>
      </c>
      <c r="F12" s="39">
        <v>0</v>
      </c>
      <c r="G12" s="39">
        <f t="shared" si="0"/>
        <v>0</v>
      </c>
      <c r="H12" s="39">
        <v>34</v>
      </c>
      <c r="I12" s="39">
        <v>85</v>
      </c>
      <c r="J12" s="39">
        <v>4</v>
      </c>
      <c r="K12" s="39">
        <v>5</v>
      </c>
      <c r="L12" s="39">
        <f t="shared" si="1"/>
        <v>5.8823529411764701</v>
      </c>
      <c r="M12" s="39">
        <v>54</v>
      </c>
      <c r="N12" s="39">
        <v>330</v>
      </c>
      <c r="O12" s="39">
        <v>38</v>
      </c>
      <c r="P12" s="39">
        <v>487.79</v>
      </c>
      <c r="Q12" s="39">
        <f t="shared" si="2"/>
        <v>147.81515151515151</v>
      </c>
    </row>
    <row r="13" spans="1:17" x14ac:dyDescent="0.25">
      <c r="A13" s="39">
        <v>8</v>
      </c>
      <c r="B13" s="39" t="s">
        <v>77</v>
      </c>
      <c r="C13" s="39">
        <v>18</v>
      </c>
      <c r="D13" s="39">
        <v>123.75</v>
      </c>
      <c r="E13" s="39">
        <v>0</v>
      </c>
      <c r="F13" s="39">
        <v>0</v>
      </c>
      <c r="G13" s="39">
        <f t="shared" si="0"/>
        <v>0</v>
      </c>
      <c r="H13" s="39">
        <v>2450</v>
      </c>
      <c r="I13" s="39">
        <v>12420</v>
      </c>
      <c r="J13" s="39">
        <v>639</v>
      </c>
      <c r="K13" s="39">
        <v>1316.19</v>
      </c>
      <c r="L13" s="39">
        <f t="shared" si="1"/>
        <v>10.597342995169083</v>
      </c>
      <c r="M13" s="39">
        <v>3112</v>
      </c>
      <c r="N13" s="39">
        <v>41760</v>
      </c>
      <c r="O13" s="39">
        <v>1502</v>
      </c>
      <c r="P13" s="39">
        <v>11308.56</v>
      </c>
      <c r="Q13" s="39">
        <f t="shared" si="2"/>
        <v>27.079885057471266</v>
      </c>
    </row>
    <row r="14" spans="1:17" x14ac:dyDescent="0.25">
      <c r="A14" s="39">
        <v>9</v>
      </c>
      <c r="B14" s="39" t="s">
        <v>78</v>
      </c>
      <c r="C14" s="39">
        <v>7</v>
      </c>
      <c r="D14" s="39">
        <v>2887.5</v>
      </c>
      <c r="E14" s="39">
        <v>0</v>
      </c>
      <c r="F14" s="39">
        <v>0</v>
      </c>
      <c r="G14" s="39">
        <f t="shared" si="0"/>
        <v>0</v>
      </c>
      <c r="H14" s="39">
        <v>1046</v>
      </c>
      <c r="I14" s="39">
        <v>5990.4</v>
      </c>
      <c r="J14" s="39">
        <v>625</v>
      </c>
      <c r="K14" s="39">
        <v>1277.45</v>
      </c>
      <c r="L14" s="39">
        <f t="shared" si="1"/>
        <v>21.324953258547012</v>
      </c>
      <c r="M14" s="39">
        <v>2375</v>
      </c>
      <c r="N14" s="39">
        <v>61860</v>
      </c>
      <c r="O14" s="39">
        <v>2418</v>
      </c>
      <c r="P14" s="39">
        <v>17065.54</v>
      </c>
      <c r="Q14" s="39">
        <f t="shared" si="2"/>
        <v>27.587358551568059</v>
      </c>
    </row>
    <row r="15" spans="1:17" x14ac:dyDescent="0.25">
      <c r="A15" s="39">
        <v>10</v>
      </c>
      <c r="B15" s="39" t="s">
        <v>79</v>
      </c>
      <c r="C15" s="39">
        <v>80</v>
      </c>
      <c r="D15" s="39">
        <v>563</v>
      </c>
      <c r="E15" s="39">
        <v>0</v>
      </c>
      <c r="F15" s="39">
        <v>0</v>
      </c>
      <c r="G15" s="39">
        <f t="shared" si="0"/>
        <v>0</v>
      </c>
      <c r="H15" s="39">
        <v>677</v>
      </c>
      <c r="I15" s="39">
        <v>1887</v>
      </c>
      <c r="J15" s="39">
        <v>585</v>
      </c>
      <c r="K15" s="39">
        <v>1547.24</v>
      </c>
      <c r="L15" s="39">
        <f t="shared" si="1"/>
        <v>81.994700582935877</v>
      </c>
      <c r="M15" s="39">
        <v>1622</v>
      </c>
      <c r="N15" s="39">
        <v>12600.59</v>
      </c>
      <c r="O15" s="39">
        <v>1462</v>
      </c>
      <c r="P15" s="39">
        <v>12818.32</v>
      </c>
      <c r="Q15" s="39">
        <f t="shared" si="2"/>
        <v>101.72793496177559</v>
      </c>
    </row>
    <row r="16" spans="1:17" x14ac:dyDescent="0.25">
      <c r="A16" s="39">
        <v>11</v>
      </c>
      <c r="B16" s="39" t="s">
        <v>80</v>
      </c>
      <c r="C16" s="39">
        <v>0</v>
      </c>
      <c r="D16" s="39">
        <v>0</v>
      </c>
      <c r="E16" s="39">
        <v>0</v>
      </c>
      <c r="F16" s="39">
        <v>0</v>
      </c>
      <c r="G16" s="39" t="e">
        <f t="shared" si="0"/>
        <v>#DIV/0!</v>
      </c>
      <c r="H16" s="39">
        <v>876</v>
      </c>
      <c r="I16" s="39">
        <v>3499.88</v>
      </c>
      <c r="J16" s="39">
        <v>593</v>
      </c>
      <c r="K16" s="39">
        <v>1157.69</v>
      </c>
      <c r="L16" s="39">
        <f t="shared" si="1"/>
        <v>33.077991245414125</v>
      </c>
      <c r="M16" s="39">
        <v>2062</v>
      </c>
      <c r="N16" s="39">
        <v>30980.63</v>
      </c>
      <c r="O16" s="39">
        <v>1514</v>
      </c>
      <c r="P16" s="39">
        <v>11392.67</v>
      </c>
      <c r="Q16" s="39">
        <f t="shared" si="2"/>
        <v>36.773525909576406</v>
      </c>
    </row>
    <row r="17" spans="1:17" x14ac:dyDescent="0.25">
      <c r="A17" s="39">
        <v>12</v>
      </c>
      <c r="B17" s="39" t="s">
        <v>81</v>
      </c>
      <c r="C17" s="39">
        <v>585</v>
      </c>
      <c r="D17" s="39">
        <v>3900</v>
      </c>
      <c r="E17" s="39">
        <v>0</v>
      </c>
      <c r="F17" s="39">
        <v>0</v>
      </c>
      <c r="G17" s="39">
        <f t="shared" si="0"/>
        <v>0</v>
      </c>
      <c r="H17" s="39">
        <v>15</v>
      </c>
      <c r="I17" s="39">
        <v>2572.5</v>
      </c>
      <c r="J17" s="39">
        <v>492</v>
      </c>
      <c r="K17" s="39">
        <v>1193.46</v>
      </c>
      <c r="L17" s="39">
        <f t="shared" si="1"/>
        <v>46.393002915451895</v>
      </c>
      <c r="M17" s="39">
        <v>35</v>
      </c>
      <c r="N17" s="39">
        <v>16350</v>
      </c>
      <c r="O17" s="39">
        <v>1020</v>
      </c>
      <c r="P17" s="39">
        <v>5543.95</v>
      </c>
      <c r="Q17" s="39">
        <f t="shared" si="2"/>
        <v>33.907951070336388</v>
      </c>
    </row>
    <row r="18" spans="1:17" x14ac:dyDescent="0.25">
      <c r="A18" s="40"/>
      <c r="B18" s="40" t="s">
        <v>66</v>
      </c>
      <c r="C18" s="40">
        <f>SUM(C6:C17)</f>
        <v>1287</v>
      </c>
      <c r="D18" s="40">
        <f>SUM(D6:D17)</f>
        <v>8178.51</v>
      </c>
      <c r="E18" s="40">
        <f>SUM(E6:E17)</f>
        <v>2</v>
      </c>
      <c r="F18" s="40">
        <f>SUM(F6:F17)</f>
        <v>600.04</v>
      </c>
      <c r="G18" s="40">
        <f t="shared" si="0"/>
        <v>7.3367887304655737</v>
      </c>
      <c r="H18" s="40">
        <f>SUM(H6:H17)</f>
        <v>12567</v>
      </c>
      <c r="I18" s="40">
        <f>SUM(I6:I17)</f>
        <v>69293.100000000006</v>
      </c>
      <c r="J18" s="40">
        <f>SUM(J6:J17)</f>
        <v>5651</v>
      </c>
      <c r="K18" s="40">
        <f>SUM(K6:K17)</f>
        <v>11311.79</v>
      </c>
      <c r="L18" s="40">
        <f t="shared" si="1"/>
        <v>16.324554681490653</v>
      </c>
      <c r="M18" s="40">
        <f>SUM(M6:M17)</f>
        <v>19650</v>
      </c>
      <c r="N18" s="40">
        <f>SUM(N6:N17)</f>
        <v>264967.48</v>
      </c>
      <c r="O18" s="40">
        <f>SUM(O6:O17)</f>
        <v>13653</v>
      </c>
      <c r="P18" s="40">
        <f>SUM(P6:P17)</f>
        <v>104947.82</v>
      </c>
      <c r="Q18" s="40">
        <f t="shared" si="2"/>
        <v>39.607811494452079</v>
      </c>
    </row>
  </sheetData>
  <mergeCells count="15">
    <mergeCell ref="A2:O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57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2" width="11.140625" style="9" customWidth="1"/>
    <col min="23" max="23" width="9.140625" style="5" customWidth="1"/>
    <col min="24" max="16384" width="9.140625" style="5"/>
  </cols>
  <sheetData>
    <row r="1" spans="1:22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8" t="s">
        <v>192</v>
      </c>
      <c r="J1" s="17"/>
      <c r="K1" s="16"/>
      <c r="L1" s="16"/>
      <c r="M1" s="17"/>
      <c r="N1" s="16"/>
      <c r="O1" s="17"/>
      <c r="P1" s="18" t="s">
        <v>112</v>
      </c>
      <c r="Q1" s="18"/>
      <c r="R1" s="17"/>
      <c r="S1" s="16"/>
      <c r="T1" s="22" t="s">
        <v>2</v>
      </c>
      <c r="U1" s="16"/>
      <c r="V1" s="19"/>
    </row>
    <row r="2" spans="1:22" x14ac:dyDescent="0.25">
      <c r="A2" s="45" t="s">
        <v>113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3"/>
      <c r="Q2" s="23"/>
      <c r="R2" s="25"/>
      <c r="S2" s="23"/>
      <c r="T2" s="25"/>
      <c r="U2" s="23"/>
      <c r="V2" s="24"/>
    </row>
    <row r="3" spans="1:22" x14ac:dyDescent="0.25">
      <c r="A3" s="54" t="s">
        <v>4</v>
      </c>
      <c r="B3" s="54" t="s">
        <v>5</v>
      </c>
      <c r="C3" s="81" t="s">
        <v>114</v>
      </c>
      <c r="D3" s="81"/>
      <c r="E3" s="81"/>
      <c r="F3" s="81"/>
      <c r="G3" s="82" t="s">
        <v>7</v>
      </c>
      <c r="H3" s="81" t="s">
        <v>115</v>
      </c>
      <c r="I3" s="81"/>
      <c r="J3" s="81"/>
      <c r="K3" s="81"/>
      <c r="L3" s="82" t="s">
        <v>7</v>
      </c>
      <c r="M3" s="81" t="s">
        <v>116</v>
      </c>
      <c r="N3" s="81"/>
      <c r="O3" s="81"/>
      <c r="P3" s="81"/>
      <c r="Q3" s="86" t="s">
        <v>7</v>
      </c>
      <c r="R3" s="81" t="s">
        <v>117</v>
      </c>
      <c r="S3" s="81"/>
      <c r="T3" s="81"/>
      <c r="U3" s="81"/>
      <c r="V3" s="82" t="s">
        <v>7</v>
      </c>
    </row>
    <row r="4" spans="1:22" x14ac:dyDescent="0.25">
      <c r="A4" s="54"/>
      <c r="B4" s="54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1" t="s">
        <v>12</v>
      </c>
      <c r="P4" s="81"/>
      <c r="Q4" s="87"/>
      <c r="R4" s="81" t="s">
        <v>11</v>
      </c>
      <c r="S4" s="81"/>
      <c r="T4" s="81" t="s">
        <v>12</v>
      </c>
      <c r="U4" s="81"/>
      <c r="V4" s="82"/>
    </row>
    <row r="5" spans="1:22" x14ac:dyDescent="0.25">
      <c r="A5" s="54"/>
      <c r="B5" s="54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8"/>
      <c r="R5" s="3" t="s">
        <v>13</v>
      </c>
      <c r="S5" s="10" t="s">
        <v>14</v>
      </c>
      <c r="T5" s="3" t="s">
        <v>13</v>
      </c>
      <c r="U5" s="10" t="s">
        <v>14</v>
      </c>
      <c r="V5" s="82"/>
    </row>
    <row r="6" spans="1:22" x14ac:dyDescent="0.25">
      <c r="A6" s="39">
        <v>1</v>
      </c>
      <c r="B6" s="39" t="s">
        <v>15</v>
      </c>
      <c r="C6" s="39">
        <v>211</v>
      </c>
      <c r="D6" s="41">
        <v>629.25</v>
      </c>
      <c r="E6" s="39">
        <v>0</v>
      </c>
      <c r="F6" s="41">
        <v>0</v>
      </c>
      <c r="G6" s="41">
        <f t="shared" ref="G6:G37" si="0">(F6/D6)*100</f>
        <v>0</v>
      </c>
      <c r="H6" s="39">
        <v>87</v>
      </c>
      <c r="I6" s="41">
        <v>179.09</v>
      </c>
      <c r="J6" s="39">
        <v>0</v>
      </c>
      <c r="K6" s="41">
        <v>0</v>
      </c>
      <c r="L6" s="41">
        <f t="shared" ref="L6:L37" si="1">(K6/I6)*100</f>
        <v>0</v>
      </c>
      <c r="M6" s="39">
        <v>1509</v>
      </c>
      <c r="N6" s="41">
        <v>1617.85</v>
      </c>
      <c r="O6" s="39">
        <v>0</v>
      </c>
      <c r="P6" s="41">
        <v>0</v>
      </c>
      <c r="Q6" s="41">
        <f t="shared" ref="Q6:Q37" si="2">(P6/N6)*100</f>
        <v>0</v>
      </c>
      <c r="R6" s="39">
        <v>20109</v>
      </c>
      <c r="S6" s="41">
        <v>61634.080000000002</v>
      </c>
      <c r="T6" s="39">
        <v>7614</v>
      </c>
      <c r="U6" s="41">
        <v>88562.01</v>
      </c>
      <c r="V6" s="41">
        <f t="shared" ref="V6:V37" si="3">(U6/S6)*100</f>
        <v>143.69000072687058</v>
      </c>
    </row>
    <row r="7" spans="1:22" x14ac:dyDescent="0.25">
      <c r="A7" s="39">
        <v>2</v>
      </c>
      <c r="B7" s="39" t="s">
        <v>16</v>
      </c>
      <c r="C7" s="39">
        <v>85</v>
      </c>
      <c r="D7" s="41">
        <v>313.38</v>
      </c>
      <c r="E7" s="39">
        <v>0</v>
      </c>
      <c r="F7" s="41">
        <v>0</v>
      </c>
      <c r="G7" s="41">
        <f t="shared" si="0"/>
        <v>0</v>
      </c>
      <c r="H7" s="39">
        <v>38</v>
      </c>
      <c r="I7" s="41">
        <v>110.54</v>
      </c>
      <c r="J7" s="39">
        <v>0</v>
      </c>
      <c r="K7" s="41">
        <v>0</v>
      </c>
      <c r="L7" s="41">
        <f t="shared" si="1"/>
        <v>0</v>
      </c>
      <c r="M7" s="39">
        <v>1200</v>
      </c>
      <c r="N7" s="41">
        <v>1113.18</v>
      </c>
      <c r="O7" s="39">
        <v>0</v>
      </c>
      <c r="P7" s="41">
        <v>0</v>
      </c>
      <c r="Q7" s="41">
        <f t="shared" si="2"/>
        <v>0</v>
      </c>
      <c r="R7" s="39">
        <v>12642</v>
      </c>
      <c r="S7" s="41">
        <v>31408.91</v>
      </c>
      <c r="T7" s="39">
        <v>4393</v>
      </c>
      <c r="U7" s="41">
        <v>18737.36</v>
      </c>
      <c r="V7" s="41">
        <f t="shared" si="3"/>
        <v>59.656193099346652</v>
      </c>
    </row>
    <row r="8" spans="1:22" x14ac:dyDescent="0.25">
      <c r="A8" s="39">
        <v>3</v>
      </c>
      <c r="B8" s="39" t="s">
        <v>17</v>
      </c>
      <c r="C8" s="39">
        <v>59</v>
      </c>
      <c r="D8" s="41">
        <v>198</v>
      </c>
      <c r="E8" s="39">
        <v>0</v>
      </c>
      <c r="F8" s="41">
        <v>0</v>
      </c>
      <c r="G8" s="41">
        <f t="shared" si="0"/>
        <v>0</v>
      </c>
      <c r="H8" s="39">
        <v>35</v>
      </c>
      <c r="I8" s="41">
        <v>58.19</v>
      </c>
      <c r="J8" s="39">
        <v>0</v>
      </c>
      <c r="K8" s="41">
        <v>0</v>
      </c>
      <c r="L8" s="41">
        <f t="shared" si="1"/>
        <v>0</v>
      </c>
      <c r="M8" s="39">
        <v>490</v>
      </c>
      <c r="N8" s="41">
        <v>880.16</v>
      </c>
      <c r="O8" s="39">
        <v>109</v>
      </c>
      <c r="P8" s="41">
        <v>316.33999999999997</v>
      </c>
      <c r="Q8" s="41">
        <f t="shared" si="2"/>
        <v>35.941192510452638</v>
      </c>
      <c r="R8" s="39">
        <v>5726</v>
      </c>
      <c r="S8" s="41">
        <v>12806.56</v>
      </c>
      <c r="T8" s="39">
        <v>763</v>
      </c>
      <c r="U8" s="41">
        <v>6669.83</v>
      </c>
      <c r="V8" s="41">
        <f t="shared" si="3"/>
        <v>52.081355180470013</v>
      </c>
    </row>
    <row r="9" spans="1:22" x14ac:dyDescent="0.25">
      <c r="A9" s="39">
        <v>4</v>
      </c>
      <c r="B9" s="39" t="s">
        <v>18</v>
      </c>
      <c r="C9" s="39">
        <v>324</v>
      </c>
      <c r="D9" s="41">
        <v>816.72</v>
      </c>
      <c r="E9" s="39">
        <v>0</v>
      </c>
      <c r="F9" s="41">
        <v>0</v>
      </c>
      <c r="G9" s="41">
        <f t="shared" si="0"/>
        <v>0</v>
      </c>
      <c r="H9" s="39">
        <v>173</v>
      </c>
      <c r="I9" s="41">
        <v>387.57</v>
      </c>
      <c r="J9" s="39">
        <v>10</v>
      </c>
      <c r="K9" s="41">
        <v>16.850000000000001</v>
      </c>
      <c r="L9" s="41">
        <f t="shared" si="1"/>
        <v>4.3476017235596149</v>
      </c>
      <c r="M9" s="39">
        <v>2744</v>
      </c>
      <c r="N9" s="41">
        <v>3269.78</v>
      </c>
      <c r="O9" s="39">
        <v>1</v>
      </c>
      <c r="P9" s="41">
        <v>0.5</v>
      </c>
      <c r="Q9" s="41">
        <f t="shared" si="2"/>
        <v>1.5291548666882787E-2</v>
      </c>
      <c r="R9" s="39">
        <v>34974</v>
      </c>
      <c r="S9" s="41">
        <v>87615.35</v>
      </c>
      <c r="T9" s="39">
        <v>8585</v>
      </c>
      <c r="U9" s="41">
        <v>65104.08</v>
      </c>
      <c r="V9" s="41">
        <f t="shared" si="3"/>
        <v>74.306705388952963</v>
      </c>
    </row>
    <row r="10" spans="1:22" x14ac:dyDescent="0.25">
      <c r="A10" s="39">
        <v>5</v>
      </c>
      <c r="B10" s="39" t="s">
        <v>19</v>
      </c>
      <c r="C10" s="39">
        <v>216</v>
      </c>
      <c r="D10" s="41">
        <v>738.62</v>
      </c>
      <c r="E10" s="39">
        <v>2</v>
      </c>
      <c r="F10" s="41">
        <v>7.58</v>
      </c>
      <c r="G10" s="41">
        <f t="shared" si="0"/>
        <v>1.0262381197368065</v>
      </c>
      <c r="H10" s="39">
        <v>134</v>
      </c>
      <c r="I10" s="41">
        <v>279.79000000000002</v>
      </c>
      <c r="J10" s="39">
        <v>0</v>
      </c>
      <c r="K10" s="41">
        <v>0</v>
      </c>
      <c r="L10" s="41">
        <f t="shared" si="1"/>
        <v>0</v>
      </c>
      <c r="M10" s="39">
        <v>1971</v>
      </c>
      <c r="N10" s="41">
        <v>3104.12</v>
      </c>
      <c r="O10" s="39">
        <v>0</v>
      </c>
      <c r="P10" s="41">
        <v>0</v>
      </c>
      <c r="Q10" s="41">
        <f t="shared" si="2"/>
        <v>0</v>
      </c>
      <c r="R10" s="39">
        <v>27417</v>
      </c>
      <c r="S10" s="41">
        <v>87562.880000000005</v>
      </c>
      <c r="T10" s="39">
        <v>20023</v>
      </c>
      <c r="U10" s="41">
        <v>87189.73</v>
      </c>
      <c r="V10" s="41">
        <f t="shared" si="3"/>
        <v>99.573849101354355</v>
      </c>
    </row>
    <row r="11" spans="1:22" x14ac:dyDescent="0.25">
      <c r="A11" s="39">
        <v>6</v>
      </c>
      <c r="B11" s="39" t="s">
        <v>20</v>
      </c>
      <c r="C11" s="39">
        <v>96</v>
      </c>
      <c r="D11" s="41">
        <v>373.97</v>
      </c>
      <c r="E11" s="39">
        <v>0</v>
      </c>
      <c r="F11" s="41">
        <v>0</v>
      </c>
      <c r="G11" s="41">
        <f t="shared" si="0"/>
        <v>0</v>
      </c>
      <c r="H11" s="39">
        <v>63</v>
      </c>
      <c r="I11" s="41">
        <v>186.35</v>
      </c>
      <c r="J11" s="39">
        <v>0</v>
      </c>
      <c r="K11" s="41">
        <v>0</v>
      </c>
      <c r="L11" s="41">
        <f t="shared" si="1"/>
        <v>0</v>
      </c>
      <c r="M11" s="39">
        <v>1358</v>
      </c>
      <c r="N11" s="41">
        <v>1207.94</v>
      </c>
      <c r="O11" s="39">
        <v>0</v>
      </c>
      <c r="P11" s="41">
        <v>0</v>
      </c>
      <c r="Q11" s="41">
        <f t="shared" si="2"/>
        <v>0</v>
      </c>
      <c r="R11" s="39">
        <v>14378</v>
      </c>
      <c r="S11" s="41">
        <v>31732.63</v>
      </c>
      <c r="T11" s="39">
        <v>2095</v>
      </c>
      <c r="U11" s="41">
        <v>13546.01</v>
      </c>
      <c r="V11" s="41">
        <f t="shared" si="3"/>
        <v>42.687952432559165</v>
      </c>
    </row>
    <row r="12" spans="1:22" x14ac:dyDescent="0.25">
      <c r="A12" s="39">
        <v>7</v>
      </c>
      <c r="B12" s="39" t="s">
        <v>21</v>
      </c>
      <c r="C12" s="39">
        <v>30</v>
      </c>
      <c r="D12" s="41">
        <v>163.02000000000001</v>
      </c>
      <c r="E12" s="39">
        <v>0</v>
      </c>
      <c r="F12" s="41">
        <v>0</v>
      </c>
      <c r="G12" s="41">
        <f t="shared" si="0"/>
        <v>0</v>
      </c>
      <c r="H12" s="39">
        <v>49</v>
      </c>
      <c r="I12" s="41">
        <v>130.16999999999999</v>
      </c>
      <c r="J12" s="39">
        <v>0</v>
      </c>
      <c r="K12" s="41">
        <v>0</v>
      </c>
      <c r="L12" s="41">
        <f t="shared" si="1"/>
        <v>0</v>
      </c>
      <c r="M12" s="39">
        <v>557</v>
      </c>
      <c r="N12" s="41">
        <v>408.3</v>
      </c>
      <c r="O12" s="39">
        <v>18</v>
      </c>
      <c r="P12" s="41">
        <v>20.09</v>
      </c>
      <c r="Q12" s="41">
        <f t="shared" si="2"/>
        <v>4.9204016654420775</v>
      </c>
      <c r="R12" s="39">
        <v>5175</v>
      </c>
      <c r="S12" s="41">
        <v>12538</v>
      </c>
      <c r="T12" s="39">
        <v>546</v>
      </c>
      <c r="U12" s="41">
        <v>2846.34</v>
      </c>
      <c r="V12" s="41">
        <f t="shared" si="3"/>
        <v>22.701706811293668</v>
      </c>
    </row>
    <row r="13" spans="1:22" x14ac:dyDescent="0.25">
      <c r="A13" s="39">
        <v>8</v>
      </c>
      <c r="B13" s="39" t="s">
        <v>22</v>
      </c>
      <c r="C13" s="39">
        <v>132</v>
      </c>
      <c r="D13" s="41">
        <v>499.65</v>
      </c>
      <c r="E13" s="39">
        <v>0</v>
      </c>
      <c r="F13" s="41">
        <v>0</v>
      </c>
      <c r="G13" s="41">
        <f t="shared" si="0"/>
        <v>0</v>
      </c>
      <c r="H13" s="39">
        <v>69</v>
      </c>
      <c r="I13" s="41">
        <v>160.54</v>
      </c>
      <c r="J13" s="39">
        <v>0</v>
      </c>
      <c r="K13" s="41">
        <v>0</v>
      </c>
      <c r="L13" s="41">
        <f t="shared" si="1"/>
        <v>0</v>
      </c>
      <c r="M13" s="39">
        <v>1225</v>
      </c>
      <c r="N13" s="41">
        <v>1122.07</v>
      </c>
      <c r="O13" s="39">
        <v>1</v>
      </c>
      <c r="P13" s="41">
        <v>0.87</v>
      </c>
      <c r="Q13" s="41">
        <f t="shared" si="2"/>
        <v>7.7535269635584228E-2</v>
      </c>
      <c r="R13" s="39">
        <v>14216</v>
      </c>
      <c r="S13" s="41">
        <v>35282.519999999997</v>
      </c>
      <c r="T13" s="39">
        <v>1474</v>
      </c>
      <c r="U13" s="41">
        <v>8058.71</v>
      </c>
      <c r="V13" s="41">
        <f t="shared" si="3"/>
        <v>22.840517060572772</v>
      </c>
    </row>
    <row r="14" spans="1:22" x14ac:dyDescent="0.25">
      <c r="A14" s="39">
        <v>9</v>
      </c>
      <c r="B14" s="39" t="s">
        <v>23</v>
      </c>
      <c r="C14" s="39">
        <v>1081</v>
      </c>
      <c r="D14" s="41">
        <v>3630.01</v>
      </c>
      <c r="E14" s="39">
        <v>3</v>
      </c>
      <c r="F14" s="41">
        <v>497.95</v>
      </c>
      <c r="G14" s="41">
        <f t="shared" si="0"/>
        <v>13.717593064481914</v>
      </c>
      <c r="H14" s="39">
        <v>919</v>
      </c>
      <c r="I14" s="41">
        <v>1785.58</v>
      </c>
      <c r="J14" s="39">
        <v>454</v>
      </c>
      <c r="K14" s="41">
        <v>775.65</v>
      </c>
      <c r="L14" s="41">
        <f t="shared" si="1"/>
        <v>43.43966666293305</v>
      </c>
      <c r="M14" s="39">
        <v>12600</v>
      </c>
      <c r="N14" s="41">
        <v>20975.26</v>
      </c>
      <c r="O14" s="39">
        <v>38</v>
      </c>
      <c r="P14" s="41">
        <v>26.16</v>
      </c>
      <c r="Q14" s="41">
        <f t="shared" si="2"/>
        <v>0.12471835867588769</v>
      </c>
      <c r="R14" s="39">
        <v>199642</v>
      </c>
      <c r="S14" s="41">
        <v>619821.9</v>
      </c>
      <c r="T14" s="39">
        <v>135637</v>
      </c>
      <c r="U14" s="41">
        <v>611597.93999999994</v>
      </c>
      <c r="V14" s="41">
        <f t="shared" si="3"/>
        <v>98.673173697153956</v>
      </c>
    </row>
    <row r="15" spans="1:22" x14ac:dyDescent="0.25">
      <c r="A15" s="39">
        <v>10</v>
      </c>
      <c r="B15" s="39" t="s">
        <v>24</v>
      </c>
      <c r="C15" s="39">
        <v>1723</v>
      </c>
      <c r="D15" s="41">
        <v>5065.63</v>
      </c>
      <c r="E15" s="39">
        <v>0</v>
      </c>
      <c r="F15" s="41">
        <v>0</v>
      </c>
      <c r="G15" s="41">
        <f t="shared" si="0"/>
        <v>0</v>
      </c>
      <c r="H15" s="39">
        <v>800</v>
      </c>
      <c r="I15" s="41">
        <v>2050.88</v>
      </c>
      <c r="J15" s="39">
        <v>261</v>
      </c>
      <c r="K15" s="41">
        <v>1503.98</v>
      </c>
      <c r="L15" s="41">
        <f t="shared" si="1"/>
        <v>73.333398346075825</v>
      </c>
      <c r="M15" s="39">
        <v>13040</v>
      </c>
      <c r="N15" s="41">
        <v>25918.34</v>
      </c>
      <c r="O15" s="39">
        <v>0</v>
      </c>
      <c r="P15" s="41">
        <v>0</v>
      </c>
      <c r="Q15" s="41">
        <f t="shared" si="2"/>
        <v>0</v>
      </c>
      <c r="R15" s="39">
        <v>182697</v>
      </c>
      <c r="S15" s="41">
        <v>703424.98</v>
      </c>
      <c r="T15" s="39">
        <v>90047</v>
      </c>
      <c r="U15" s="41">
        <v>468002.23</v>
      </c>
      <c r="V15" s="41">
        <f t="shared" si="3"/>
        <v>66.53193209032753</v>
      </c>
    </row>
    <row r="16" spans="1:22" x14ac:dyDescent="0.25">
      <c r="A16" s="39">
        <v>11</v>
      </c>
      <c r="B16" s="39" t="s">
        <v>25</v>
      </c>
      <c r="C16" s="39">
        <v>950</v>
      </c>
      <c r="D16" s="41">
        <v>2498.0100000000002</v>
      </c>
      <c r="E16" s="39">
        <v>0</v>
      </c>
      <c r="F16" s="41">
        <v>0</v>
      </c>
      <c r="G16" s="41">
        <f t="shared" si="0"/>
        <v>0</v>
      </c>
      <c r="H16" s="39">
        <v>362</v>
      </c>
      <c r="I16" s="41">
        <v>527.6</v>
      </c>
      <c r="J16" s="39">
        <v>0</v>
      </c>
      <c r="K16" s="41">
        <v>0</v>
      </c>
      <c r="L16" s="41">
        <f t="shared" si="1"/>
        <v>0</v>
      </c>
      <c r="M16" s="39">
        <v>9875</v>
      </c>
      <c r="N16" s="41">
        <v>18681.16</v>
      </c>
      <c r="O16" s="39">
        <v>7964</v>
      </c>
      <c r="P16" s="41">
        <v>57735.34</v>
      </c>
      <c r="Q16" s="41">
        <f t="shared" si="2"/>
        <v>309.05650398583384</v>
      </c>
      <c r="R16" s="39">
        <v>87808</v>
      </c>
      <c r="S16" s="41">
        <v>311621.27</v>
      </c>
      <c r="T16" s="39">
        <v>50377</v>
      </c>
      <c r="U16" s="41">
        <v>233329.57</v>
      </c>
      <c r="V16" s="41">
        <f t="shared" si="3"/>
        <v>74.876008945089012</v>
      </c>
    </row>
    <row r="17" spans="1:22" x14ac:dyDescent="0.25">
      <c r="A17" s="39">
        <v>12</v>
      </c>
      <c r="B17" s="39" t="s">
        <v>26</v>
      </c>
      <c r="C17" s="39">
        <v>236</v>
      </c>
      <c r="D17" s="41">
        <v>682.36</v>
      </c>
      <c r="E17" s="39">
        <v>0</v>
      </c>
      <c r="F17" s="41">
        <v>0</v>
      </c>
      <c r="G17" s="41">
        <f t="shared" si="0"/>
        <v>0</v>
      </c>
      <c r="H17" s="39">
        <v>132</v>
      </c>
      <c r="I17" s="41">
        <v>235.67</v>
      </c>
      <c r="J17" s="39">
        <v>0</v>
      </c>
      <c r="K17" s="41">
        <v>0</v>
      </c>
      <c r="L17" s="41">
        <f t="shared" si="1"/>
        <v>0</v>
      </c>
      <c r="M17" s="39">
        <v>2204</v>
      </c>
      <c r="N17" s="41">
        <v>2273.8200000000002</v>
      </c>
      <c r="O17" s="39">
        <v>0</v>
      </c>
      <c r="P17" s="41">
        <v>0</v>
      </c>
      <c r="Q17" s="41">
        <f t="shared" si="2"/>
        <v>0</v>
      </c>
      <c r="R17" s="39">
        <v>20751</v>
      </c>
      <c r="S17" s="41">
        <v>73733.63</v>
      </c>
      <c r="T17" s="39">
        <v>8171</v>
      </c>
      <c r="U17" s="41">
        <v>76995.08</v>
      </c>
      <c r="V17" s="41">
        <f t="shared" si="3"/>
        <v>104.42328690449662</v>
      </c>
    </row>
    <row r="18" spans="1:22" x14ac:dyDescent="0.25">
      <c r="A18" s="40"/>
      <c r="B18" s="40" t="s">
        <v>27</v>
      </c>
      <c r="C18" s="40">
        <f>SUM(C6:C17)</f>
        <v>5143</v>
      </c>
      <c r="D18" s="42">
        <f>SUM(D6:D17)</f>
        <v>15608.62</v>
      </c>
      <c r="E18" s="40">
        <f>SUM(E6:E17)</f>
        <v>5</v>
      </c>
      <c r="F18" s="42">
        <f>SUM(F6:F17)</f>
        <v>505.53</v>
      </c>
      <c r="G18" s="42">
        <f t="shared" si="0"/>
        <v>3.2387872854871214</v>
      </c>
      <c r="H18" s="40">
        <f>SUM(H6:H17)</f>
        <v>2861</v>
      </c>
      <c r="I18" s="42">
        <f>SUM(I6:I17)</f>
        <v>6091.97</v>
      </c>
      <c r="J18" s="40">
        <f>SUM(J6:J17)</f>
        <v>725</v>
      </c>
      <c r="K18" s="42">
        <f>SUM(K6:K17)</f>
        <v>2296.48</v>
      </c>
      <c r="L18" s="42">
        <f t="shared" si="1"/>
        <v>37.696836983767156</v>
      </c>
      <c r="M18" s="40">
        <f>SUM(M6:M17)</f>
        <v>48773</v>
      </c>
      <c r="N18" s="42">
        <f>SUM(N6:N17)</f>
        <v>80571.98000000001</v>
      </c>
      <c r="O18" s="40">
        <f>SUM(O6:O17)</f>
        <v>8131</v>
      </c>
      <c r="P18" s="42">
        <f>SUM(P6:P17)</f>
        <v>58099.299999999996</v>
      </c>
      <c r="Q18" s="42">
        <f t="shared" si="2"/>
        <v>72.108566774702552</v>
      </c>
      <c r="R18" s="40">
        <f>SUM(R6:R17)</f>
        <v>625535</v>
      </c>
      <c r="S18" s="42">
        <f>SUM(S6:S17)</f>
        <v>2069182.71</v>
      </c>
      <c r="T18" s="40">
        <f>SUM(T6:T17)</f>
        <v>329725</v>
      </c>
      <c r="U18" s="42">
        <f>SUM(U6:U17)</f>
        <v>1680638.8900000001</v>
      </c>
      <c r="V18" s="42">
        <f t="shared" si="3"/>
        <v>81.22235324496792</v>
      </c>
    </row>
    <row r="19" spans="1:22" x14ac:dyDescent="0.25">
      <c r="A19" s="39">
        <v>13</v>
      </c>
      <c r="B19" s="39" t="s">
        <v>28</v>
      </c>
      <c r="C19" s="39">
        <v>99</v>
      </c>
      <c r="D19" s="41">
        <v>388.7</v>
      </c>
      <c r="E19" s="39">
        <v>0</v>
      </c>
      <c r="F19" s="41">
        <v>0</v>
      </c>
      <c r="G19" s="41">
        <f t="shared" si="0"/>
        <v>0</v>
      </c>
      <c r="H19" s="39">
        <v>49</v>
      </c>
      <c r="I19" s="41">
        <v>133.71</v>
      </c>
      <c r="J19" s="39">
        <v>0</v>
      </c>
      <c r="K19" s="41">
        <v>0</v>
      </c>
      <c r="L19" s="41">
        <f t="shared" si="1"/>
        <v>0</v>
      </c>
      <c r="M19" s="39">
        <v>1151</v>
      </c>
      <c r="N19" s="41">
        <v>1651.69</v>
      </c>
      <c r="O19" s="39">
        <v>5</v>
      </c>
      <c r="P19" s="41">
        <v>2.14</v>
      </c>
      <c r="Q19" s="41">
        <f t="shared" si="2"/>
        <v>0.12956426448062289</v>
      </c>
      <c r="R19" s="39">
        <v>10516</v>
      </c>
      <c r="S19" s="41">
        <v>31502.42</v>
      </c>
      <c r="T19" s="39">
        <v>2168</v>
      </c>
      <c r="U19" s="41">
        <v>66883.8</v>
      </c>
      <c r="V19" s="41">
        <f t="shared" si="3"/>
        <v>212.31321276270205</v>
      </c>
    </row>
    <row r="20" spans="1:22" x14ac:dyDescent="0.25">
      <c r="A20" s="39">
        <v>14</v>
      </c>
      <c r="B20" s="39" t="s">
        <v>29</v>
      </c>
      <c r="C20" s="39">
        <v>24</v>
      </c>
      <c r="D20" s="41">
        <v>44.22</v>
      </c>
      <c r="E20" s="39">
        <v>0</v>
      </c>
      <c r="F20" s="41">
        <v>0</v>
      </c>
      <c r="G20" s="41">
        <f t="shared" si="0"/>
        <v>0</v>
      </c>
      <c r="H20" s="39">
        <v>3</v>
      </c>
      <c r="I20" s="41">
        <v>8.64</v>
      </c>
      <c r="J20" s="39">
        <v>0</v>
      </c>
      <c r="K20" s="41">
        <v>0</v>
      </c>
      <c r="L20" s="41">
        <f t="shared" si="1"/>
        <v>0</v>
      </c>
      <c r="M20" s="39">
        <v>36</v>
      </c>
      <c r="N20" s="41">
        <v>25.73</v>
      </c>
      <c r="O20" s="39">
        <v>369</v>
      </c>
      <c r="P20" s="41">
        <v>194.75</v>
      </c>
      <c r="Q20" s="41">
        <f t="shared" si="2"/>
        <v>756.89856198989503</v>
      </c>
      <c r="R20" s="39">
        <v>1089</v>
      </c>
      <c r="S20" s="41">
        <v>2872.88</v>
      </c>
      <c r="T20" s="39">
        <v>395</v>
      </c>
      <c r="U20" s="41">
        <v>219.4</v>
      </c>
      <c r="V20" s="41">
        <f t="shared" si="3"/>
        <v>7.6369357578457846</v>
      </c>
    </row>
    <row r="21" spans="1:22" x14ac:dyDescent="0.25">
      <c r="A21" s="39">
        <v>15</v>
      </c>
      <c r="B21" s="39" t="s">
        <v>30</v>
      </c>
      <c r="C21" s="39">
        <v>8</v>
      </c>
      <c r="D21" s="41">
        <v>83.95</v>
      </c>
      <c r="E21" s="39">
        <v>0</v>
      </c>
      <c r="F21" s="41">
        <v>0</v>
      </c>
      <c r="G21" s="41">
        <f t="shared" si="0"/>
        <v>0</v>
      </c>
      <c r="H21" s="39">
        <v>3</v>
      </c>
      <c r="I21" s="41">
        <v>5.3</v>
      </c>
      <c r="J21" s="39">
        <v>0</v>
      </c>
      <c r="K21" s="41">
        <v>0</v>
      </c>
      <c r="L21" s="41">
        <f t="shared" si="1"/>
        <v>0</v>
      </c>
      <c r="M21" s="39">
        <v>24</v>
      </c>
      <c r="N21" s="41">
        <v>24.93</v>
      </c>
      <c r="O21" s="39">
        <v>1</v>
      </c>
      <c r="P21" s="41">
        <v>0.6</v>
      </c>
      <c r="Q21" s="41">
        <f t="shared" si="2"/>
        <v>2.4067388688327318</v>
      </c>
      <c r="R21" s="39">
        <v>949</v>
      </c>
      <c r="S21" s="41">
        <v>2556.09</v>
      </c>
      <c r="T21" s="39">
        <v>198</v>
      </c>
      <c r="U21" s="41">
        <v>554.99</v>
      </c>
      <c r="V21" s="41">
        <f t="shared" si="3"/>
        <v>21.712459263953928</v>
      </c>
    </row>
    <row r="22" spans="1:22" x14ac:dyDescent="0.25">
      <c r="A22" s="39">
        <v>16</v>
      </c>
      <c r="B22" s="39" t="s">
        <v>31</v>
      </c>
      <c r="C22" s="39">
        <v>441</v>
      </c>
      <c r="D22" s="41">
        <v>1706.84</v>
      </c>
      <c r="E22" s="39">
        <v>0</v>
      </c>
      <c r="F22" s="41">
        <v>0</v>
      </c>
      <c r="G22" s="41">
        <f t="shared" si="0"/>
        <v>0</v>
      </c>
      <c r="H22" s="39">
        <v>237</v>
      </c>
      <c r="I22" s="41">
        <v>709.83</v>
      </c>
      <c r="J22" s="39">
        <v>0</v>
      </c>
      <c r="K22" s="41">
        <v>0</v>
      </c>
      <c r="L22" s="41">
        <f t="shared" si="1"/>
        <v>0</v>
      </c>
      <c r="M22" s="39">
        <v>7152</v>
      </c>
      <c r="N22" s="41">
        <v>7743.31</v>
      </c>
      <c r="O22" s="39">
        <v>48</v>
      </c>
      <c r="P22" s="41">
        <v>31.97</v>
      </c>
      <c r="Q22" s="41">
        <f t="shared" si="2"/>
        <v>0.4128725312560132</v>
      </c>
      <c r="R22" s="39">
        <v>50701</v>
      </c>
      <c r="S22" s="41">
        <v>232368.07</v>
      </c>
      <c r="T22" s="39">
        <v>22592</v>
      </c>
      <c r="U22" s="41">
        <v>374089.39</v>
      </c>
      <c r="V22" s="41">
        <f t="shared" si="3"/>
        <v>160.9900146780063</v>
      </c>
    </row>
    <row r="23" spans="1:22" x14ac:dyDescent="0.25">
      <c r="A23" s="39">
        <v>17</v>
      </c>
      <c r="B23" s="39" t="s">
        <v>32</v>
      </c>
      <c r="C23" s="39">
        <v>203</v>
      </c>
      <c r="D23" s="41">
        <v>705.2</v>
      </c>
      <c r="E23" s="39">
        <v>0</v>
      </c>
      <c r="F23" s="41">
        <v>0</v>
      </c>
      <c r="G23" s="41">
        <f t="shared" si="0"/>
        <v>0</v>
      </c>
      <c r="H23" s="39">
        <v>99</v>
      </c>
      <c r="I23" s="41">
        <v>318.16000000000003</v>
      </c>
      <c r="J23" s="39">
        <v>0</v>
      </c>
      <c r="K23" s="41">
        <v>0</v>
      </c>
      <c r="L23" s="41">
        <f t="shared" si="1"/>
        <v>0</v>
      </c>
      <c r="M23" s="39">
        <v>4494</v>
      </c>
      <c r="N23" s="41">
        <v>4297.43</v>
      </c>
      <c r="O23" s="39">
        <v>0</v>
      </c>
      <c r="P23" s="41">
        <v>0</v>
      </c>
      <c r="Q23" s="41">
        <f t="shared" si="2"/>
        <v>0</v>
      </c>
      <c r="R23" s="39">
        <v>22354</v>
      </c>
      <c r="S23" s="41">
        <v>90819.33</v>
      </c>
      <c r="T23" s="39">
        <v>7699</v>
      </c>
      <c r="U23" s="41">
        <v>127687.21</v>
      </c>
      <c r="V23" s="41">
        <f t="shared" si="3"/>
        <v>140.59475003834535</v>
      </c>
    </row>
    <row r="24" spans="1:22" x14ac:dyDescent="0.25">
      <c r="A24" s="39">
        <v>18</v>
      </c>
      <c r="B24" s="39" t="s">
        <v>33</v>
      </c>
      <c r="C24" s="39">
        <v>123</v>
      </c>
      <c r="D24" s="41">
        <v>442.16</v>
      </c>
      <c r="E24" s="39">
        <v>3</v>
      </c>
      <c r="F24" s="41">
        <v>17.7</v>
      </c>
      <c r="G24" s="41">
        <f t="shared" si="0"/>
        <v>4.0030758096616603</v>
      </c>
      <c r="H24" s="39">
        <v>50</v>
      </c>
      <c r="I24" s="41">
        <v>171.93</v>
      </c>
      <c r="J24" s="39">
        <v>1</v>
      </c>
      <c r="K24" s="41">
        <v>1.92</v>
      </c>
      <c r="L24" s="41">
        <f t="shared" si="1"/>
        <v>1.1167335543535157</v>
      </c>
      <c r="M24" s="39">
        <v>689</v>
      </c>
      <c r="N24" s="41">
        <v>748.21</v>
      </c>
      <c r="O24" s="39">
        <v>0</v>
      </c>
      <c r="P24" s="41">
        <v>0</v>
      </c>
      <c r="Q24" s="41">
        <f t="shared" si="2"/>
        <v>0</v>
      </c>
      <c r="R24" s="39">
        <v>9106</v>
      </c>
      <c r="S24" s="41">
        <v>22732.22</v>
      </c>
      <c r="T24" s="39">
        <v>2250</v>
      </c>
      <c r="U24" s="41">
        <v>7883.53</v>
      </c>
      <c r="V24" s="41">
        <f t="shared" si="3"/>
        <v>34.679982861330743</v>
      </c>
    </row>
    <row r="25" spans="1:22" x14ac:dyDescent="0.25">
      <c r="A25" s="39">
        <v>19</v>
      </c>
      <c r="B25" s="39" t="s">
        <v>34</v>
      </c>
      <c r="C25" s="39">
        <v>3</v>
      </c>
      <c r="D25" s="41">
        <v>32</v>
      </c>
      <c r="E25" s="39">
        <v>0</v>
      </c>
      <c r="F25" s="41">
        <v>0</v>
      </c>
      <c r="G25" s="41">
        <f t="shared" si="0"/>
        <v>0</v>
      </c>
      <c r="H25" s="39">
        <v>1</v>
      </c>
      <c r="I25" s="41">
        <v>2</v>
      </c>
      <c r="J25" s="39">
        <v>0</v>
      </c>
      <c r="K25" s="41">
        <v>0</v>
      </c>
      <c r="L25" s="41">
        <f t="shared" si="1"/>
        <v>0</v>
      </c>
      <c r="M25" s="39">
        <v>261</v>
      </c>
      <c r="N25" s="41">
        <v>16.11</v>
      </c>
      <c r="O25" s="39">
        <v>0</v>
      </c>
      <c r="P25" s="41">
        <v>0</v>
      </c>
      <c r="Q25" s="41">
        <f t="shared" si="2"/>
        <v>0</v>
      </c>
      <c r="R25" s="39">
        <v>901</v>
      </c>
      <c r="S25" s="41">
        <v>1740.09</v>
      </c>
      <c r="T25" s="39">
        <v>26</v>
      </c>
      <c r="U25" s="41">
        <v>315.44</v>
      </c>
      <c r="V25" s="41">
        <f t="shared" si="3"/>
        <v>18.127797987460418</v>
      </c>
    </row>
    <row r="26" spans="1:22" x14ac:dyDescent="0.25">
      <c r="A26" s="39">
        <v>20</v>
      </c>
      <c r="B26" s="39" t="s">
        <v>35</v>
      </c>
      <c r="C26" s="39">
        <v>90</v>
      </c>
      <c r="D26" s="41">
        <v>218.25</v>
      </c>
      <c r="E26" s="39">
        <v>0</v>
      </c>
      <c r="F26" s="41">
        <v>0</v>
      </c>
      <c r="G26" s="41">
        <f t="shared" si="0"/>
        <v>0</v>
      </c>
      <c r="H26" s="39">
        <v>35</v>
      </c>
      <c r="I26" s="41">
        <v>100.3</v>
      </c>
      <c r="J26" s="39">
        <v>0</v>
      </c>
      <c r="K26" s="41">
        <v>0</v>
      </c>
      <c r="L26" s="41">
        <f t="shared" si="1"/>
        <v>0</v>
      </c>
      <c r="M26" s="39">
        <v>522</v>
      </c>
      <c r="N26" s="41">
        <v>642.47</v>
      </c>
      <c r="O26" s="39">
        <v>14</v>
      </c>
      <c r="P26" s="41">
        <v>4.08</v>
      </c>
      <c r="Q26" s="41">
        <f t="shared" si="2"/>
        <v>0.63504910735131592</v>
      </c>
      <c r="R26" s="39">
        <v>4112</v>
      </c>
      <c r="S26" s="41">
        <v>12936.27</v>
      </c>
      <c r="T26" s="39">
        <v>790</v>
      </c>
      <c r="U26" s="41">
        <v>12026.75</v>
      </c>
      <c r="V26" s="41">
        <f t="shared" si="3"/>
        <v>92.969225286732566</v>
      </c>
    </row>
    <row r="27" spans="1:22" x14ac:dyDescent="0.25">
      <c r="A27" s="39">
        <v>21</v>
      </c>
      <c r="B27" s="39" t="s">
        <v>36</v>
      </c>
      <c r="C27" s="39">
        <v>18</v>
      </c>
      <c r="D27" s="41">
        <v>94.56</v>
      </c>
      <c r="E27" s="39">
        <v>0</v>
      </c>
      <c r="F27" s="41">
        <v>0</v>
      </c>
      <c r="G27" s="41">
        <f t="shared" si="0"/>
        <v>0</v>
      </c>
      <c r="H27" s="39">
        <v>5</v>
      </c>
      <c r="I27" s="41">
        <v>9.26</v>
      </c>
      <c r="J27" s="39">
        <v>0</v>
      </c>
      <c r="K27" s="41">
        <v>0</v>
      </c>
      <c r="L27" s="41">
        <f t="shared" si="1"/>
        <v>0</v>
      </c>
      <c r="M27" s="39">
        <v>87</v>
      </c>
      <c r="N27" s="41">
        <v>108.64</v>
      </c>
      <c r="O27" s="39">
        <v>34</v>
      </c>
      <c r="P27" s="41">
        <v>326.95</v>
      </c>
      <c r="Q27" s="41">
        <f t="shared" si="2"/>
        <v>300.94808541973487</v>
      </c>
      <c r="R27" s="39">
        <v>1853</v>
      </c>
      <c r="S27" s="41">
        <v>5601.06</v>
      </c>
      <c r="T27" s="39">
        <v>294</v>
      </c>
      <c r="U27" s="41">
        <v>2902.52</v>
      </c>
      <c r="V27" s="41">
        <f t="shared" si="3"/>
        <v>51.820905328634211</v>
      </c>
    </row>
    <row r="28" spans="1:22" x14ac:dyDescent="0.25">
      <c r="A28" s="39">
        <v>22</v>
      </c>
      <c r="B28" s="39" t="s">
        <v>37</v>
      </c>
      <c r="C28" s="39">
        <v>17</v>
      </c>
      <c r="D28" s="41">
        <v>167.89</v>
      </c>
      <c r="E28" s="39">
        <v>0</v>
      </c>
      <c r="F28" s="41">
        <v>0</v>
      </c>
      <c r="G28" s="41">
        <f t="shared" si="0"/>
        <v>0</v>
      </c>
      <c r="H28" s="39">
        <v>6</v>
      </c>
      <c r="I28" s="41">
        <v>11.95</v>
      </c>
      <c r="J28" s="39">
        <v>0</v>
      </c>
      <c r="K28" s="41">
        <v>0</v>
      </c>
      <c r="L28" s="41">
        <f t="shared" si="1"/>
        <v>0</v>
      </c>
      <c r="M28" s="39">
        <v>63</v>
      </c>
      <c r="N28" s="41">
        <v>59.85</v>
      </c>
      <c r="O28" s="39">
        <v>0</v>
      </c>
      <c r="P28" s="41">
        <v>0</v>
      </c>
      <c r="Q28" s="41">
        <f t="shared" si="2"/>
        <v>0</v>
      </c>
      <c r="R28" s="39">
        <v>2462</v>
      </c>
      <c r="S28" s="41">
        <v>6448.06</v>
      </c>
      <c r="T28" s="39">
        <v>361</v>
      </c>
      <c r="U28" s="41">
        <v>11693.85</v>
      </c>
      <c r="V28" s="41">
        <f t="shared" si="3"/>
        <v>181.35454694900483</v>
      </c>
    </row>
    <row r="29" spans="1:22" x14ac:dyDescent="0.25">
      <c r="A29" s="39">
        <v>23</v>
      </c>
      <c r="B29" s="39" t="s">
        <v>38</v>
      </c>
      <c r="C29" s="39">
        <v>8</v>
      </c>
      <c r="D29" s="41">
        <v>84.81</v>
      </c>
      <c r="E29" s="39">
        <v>0</v>
      </c>
      <c r="F29" s="41">
        <v>0</v>
      </c>
      <c r="G29" s="41">
        <f t="shared" si="0"/>
        <v>0</v>
      </c>
      <c r="H29" s="39">
        <v>3</v>
      </c>
      <c r="I29" s="41">
        <v>5.34</v>
      </c>
      <c r="J29" s="39">
        <v>0</v>
      </c>
      <c r="K29" s="41">
        <v>0</v>
      </c>
      <c r="L29" s="41">
        <f t="shared" si="1"/>
        <v>0</v>
      </c>
      <c r="M29" s="39">
        <v>26</v>
      </c>
      <c r="N29" s="41">
        <v>30.3</v>
      </c>
      <c r="O29" s="39">
        <v>0</v>
      </c>
      <c r="P29" s="41">
        <v>0</v>
      </c>
      <c r="Q29" s="41">
        <f t="shared" si="2"/>
        <v>0</v>
      </c>
      <c r="R29" s="39">
        <v>1242</v>
      </c>
      <c r="S29" s="41">
        <v>3178</v>
      </c>
      <c r="T29" s="39">
        <v>0</v>
      </c>
      <c r="U29" s="41">
        <v>0</v>
      </c>
      <c r="V29" s="41">
        <f t="shared" si="3"/>
        <v>0</v>
      </c>
    </row>
    <row r="30" spans="1:22" x14ac:dyDescent="0.25">
      <c r="A30" s="39">
        <v>24</v>
      </c>
      <c r="B30" s="39" t="s">
        <v>39</v>
      </c>
      <c r="C30" s="39">
        <v>1</v>
      </c>
      <c r="D30" s="41">
        <v>0.91</v>
      </c>
      <c r="E30" s="39">
        <v>0</v>
      </c>
      <c r="F30" s="41">
        <v>0</v>
      </c>
      <c r="G30" s="41">
        <f t="shared" si="0"/>
        <v>0</v>
      </c>
      <c r="H30" s="39">
        <v>0</v>
      </c>
      <c r="I30" s="41">
        <v>0</v>
      </c>
      <c r="J30" s="39">
        <v>0</v>
      </c>
      <c r="K30" s="41">
        <v>0</v>
      </c>
      <c r="L30" s="41" t="e">
        <f t="shared" si="1"/>
        <v>#DIV/0!</v>
      </c>
      <c r="M30" s="39">
        <v>20</v>
      </c>
      <c r="N30" s="41">
        <v>63.27</v>
      </c>
      <c r="O30" s="39">
        <v>0</v>
      </c>
      <c r="P30" s="41">
        <v>0</v>
      </c>
      <c r="Q30" s="41">
        <f t="shared" si="2"/>
        <v>0</v>
      </c>
      <c r="R30" s="39">
        <v>98</v>
      </c>
      <c r="S30" s="41">
        <v>409.48</v>
      </c>
      <c r="T30" s="39">
        <v>361</v>
      </c>
      <c r="U30" s="41">
        <v>518.72</v>
      </c>
      <c r="V30" s="41">
        <f t="shared" si="3"/>
        <v>126.6777376184429</v>
      </c>
    </row>
    <row r="31" spans="1:22" x14ac:dyDescent="0.25">
      <c r="A31" s="39">
        <v>25</v>
      </c>
      <c r="B31" s="39" t="s">
        <v>40</v>
      </c>
      <c r="C31" s="39">
        <v>52</v>
      </c>
      <c r="D31" s="41">
        <v>207.8</v>
      </c>
      <c r="E31" s="39">
        <v>0</v>
      </c>
      <c r="F31" s="41">
        <v>0</v>
      </c>
      <c r="G31" s="41">
        <f t="shared" si="0"/>
        <v>0</v>
      </c>
      <c r="H31" s="39">
        <v>55</v>
      </c>
      <c r="I31" s="41">
        <v>73</v>
      </c>
      <c r="J31" s="39">
        <v>0</v>
      </c>
      <c r="K31" s="41">
        <v>0</v>
      </c>
      <c r="L31" s="41">
        <f t="shared" si="1"/>
        <v>0</v>
      </c>
      <c r="M31" s="39">
        <v>201</v>
      </c>
      <c r="N31" s="41">
        <v>358.38</v>
      </c>
      <c r="O31" s="39">
        <v>6</v>
      </c>
      <c r="P31" s="41">
        <v>3.24</v>
      </c>
      <c r="Q31" s="41">
        <f t="shared" si="2"/>
        <v>0.90406830738322463</v>
      </c>
      <c r="R31" s="39">
        <v>4366</v>
      </c>
      <c r="S31" s="41">
        <v>11904.05</v>
      </c>
      <c r="T31" s="39">
        <v>756</v>
      </c>
      <c r="U31" s="41">
        <v>18633.71</v>
      </c>
      <c r="V31" s="41">
        <f t="shared" si="3"/>
        <v>156.53252464497379</v>
      </c>
    </row>
    <row r="32" spans="1:22" x14ac:dyDescent="0.25">
      <c r="A32" s="40"/>
      <c r="B32" s="40" t="s">
        <v>41</v>
      </c>
      <c r="C32" s="40">
        <f>SUM(C19:C31)</f>
        <v>1087</v>
      </c>
      <c r="D32" s="42">
        <f>SUM(D19:D31)</f>
        <v>4177.2899999999991</v>
      </c>
      <c r="E32" s="40">
        <f>SUM(E19:E31)</f>
        <v>3</v>
      </c>
      <c r="F32" s="42">
        <f>SUM(F19:F31)</f>
        <v>17.7</v>
      </c>
      <c r="G32" s="42">
        <f t="shared" si="0"/>
        <v>0.42371968429292683</v>
      </c>
      <c r="H32" s="40">
        <f>SUM(H19:H31)</f>
        <v>546</v>
      </c>
      <c r="I32" s="42">
        <f>SUM(I19:I31)</f>
        <v>1549.42</v>
      </c>
      <c r="J32" s="40">
        <f>SUM(J19:J31)</f>
        <v>1</v>
      </c>
      <c r="K32" s="42">
        <f>SUM(K19:K31)</f>
        <v>1.92</v>
      </c>
      <c r="L32" s="42">
        <f t="shared" si="1"/>
        <v>0.12391733680990305</v>
      </c>
      <c r="M32" s="40">
        <f>SUM(M19:M31)</f>
        <v>14726</v>
      </c>
      <c r="N32" s="42">
        <f>SUM(N19:N31)</f>
        <v>15770.319999999998</v>
      </c>
      <c r="O32" s="40">
        <f>SUM(O19:O31)</f>
        <v>477</v>
      </c>
      <c r="P32" s="42">
        <f>SUM(P19:P31)</f>
        <v>563.73</v>
      </c>
      <c r="Q32" s="42">
        <f t="shared" si="2"/>
        <v>3.5746262599617515</v>
      </c>
      <c r="R32" s="40">
        <f>SUM(R19:R31)</f>
        <v>109749</v>
      </c>
      <c r="S32" s="42">
        <f>SUM(S19:S31)</f>
        <v>425068.02</v>
      </c>
      <c r="T32" s="40">
        <f>SUM(T19:T31)</f>
        <v>37890</v>
      </c>
      <c r="U32" s="42">
        <f>SUM(U19:U31)</f>
        <v>623409.30999999994</v>
      </c>
      <c r="V32" s="42">
        <f t="shared" si="3"/>
        <v>146.66107085637728</v>
      </c>
    </row>
    <row r="33" spans="1:22" x14ac:dyDescent="0.25">
      <c r="A33" s="40"/>
      <c r="B33" s="40" t="s">
        <v>42</v>
      </c>
      <c r="C33" s="40">
        <f>SUM(C18,C32)</f>
        <v>6230</v>
      </c>
      <c r="D33" s="42">
        <f>SUM(D18,D32)</f>
        <v>19785.91</v>
      </c>
      <c r="E33" s="40">
        <f>SUM(E18,E32)</f>
        <v>8</v>
      </c>
      <c r="F33" s="42">
        <f>SUM(F18,F32)</f>
        <v>523.23</v>
      </c>
      <c r="G33" s="42">
        <f t="shared" si="0"/>
        <v>2.6444575963400219</v>
      </c>
      <c r="H33" s="40">
        <f>SUM(H18,H32)</f>
        <v>3407</v>
      </c>
      <c r="I33" s="42">
        <f>SUM(I18,I32)</f>
        <v>7641.39</v>
      </c>
      <c r="J33" s="40">
        <f>SUM(J18,J32)</f>
        <v>726</v>
      </c>
      <c r="K33" s="42">
        <f>SUM(K18,K32)</f>
        <v>2298.4</v>
      </c>
      <c r="L33" s="42">
        <f t="shared" si="1"/>
        <v>30.078297273140098</v>
      </c>
      <c r="M33" s="40">
        <f>SUM(M18,M32)</f>
        <v>63499</v>
      </c>
      <c r="N33" s="42">
        <f>SUM(N18,N32)</f>
        <v>96342.3</v>
      </c>
      <c r="O33" s="40">
        <f>SUM(O18,O32)</f>
        <v>8608</v>
      </c>
      <c r="P33" s="42">
        <f>SUM(P18,P32)</f>
        <v>58663.03</v>
      </c>
      <c r="Q33" s="42">
        <f t="shared" si="2"/>
        <v>60.890211257152885</v>
      </c>
      <c r="R33" s="40">
        <f>SUM(R18,R32)</f>
        <v>735284</v>
      </c>
      <c r="S33" s="42">
        <f>SUM(S18,S32)</f>
        <v>2494250.73</v>
      </c>
      <c r="T33" s="40">
        <f>SUM(T18,T32)</f>
        <v>367615</v>
      </c>
      <c r="U33" s="42">
        <f>SUM(U18,U32)</f>
        <v>2304048.2000000002</v>
      </c>
      <c r="V33" s="42">
        <f t="shared" si="3"/>
        <v>92.37436205942295</v>
      </c>
    </row>
    <row r="34" spans="1:22" x14ac:dyDescent="0.25">
      <c r="A34" s="39">
        <v>26</v>
      </c>
      <c r="B34" s="39" t="s">
        <v>43</v>
      </c>
      <c r="C34" s="39">
        <v>857</v>
      </c>
      <c r="D34" s="41">
        <v>1712.62</v>
      </c>
      <c r="E34" s="39">
        <v>0</v>
      </c>
      <c r="F34" s="41">
        <v>0</v>
      </c>
      <c r="G34" s="41">
        <f t="shared" si="0"/>
        <v>0</v>
      </c>
      <c r="H34" s="39">
        <v>826</v>
      </c>
      <c r="I34" s="41">
        <v>991.67</v>
      </c>
      <c r="J34" s="39">
        <v>26</v>
      </c>
      <c r="K34" s="41">
        <v>743.11</v>
      </c>
      <c r="L34" s="41">
        <f t="shared" si="1"/>
        <v>74.935210301814109</v>
      </c>
      <c r="M34" s="39">
        <v>9263</v>
      </c>
      <c r="N34" s="41">
        <v>14399.52</v>
      </c>
      <c r="O34" s="39">
        <v>0</v>
      </c>
      <c r="P34" s="41">
        <v>0</v>
      </c>
      <c r="Q34" s="41">
        <f t="shared" si="2"/>
        <v>0</v>
      </c>
      <c r="R34" s="39">
        <v>132053</v>
      </c>
      <c r="S34" s="41">
        <v>350098.88</v>
      </c>
      <c r="T34" s="39">
        <v>83479</v>
      </c>
      <c r="U34" s="41">
        <v>358198.56</v>
      </c>
      <c r="V34" s="41">
        <f t="shared" si="3"/>
        <v>102.31354067742234</v>
      </c>
    </row>
    <row r="35" spans="1:22" x14ac:dyDescent="0.25">
      <c r="A35" s="40"/>
      <c r="B35" s="40" t="s">
        <v>44</v>
      </c>
      <c r="C35" s="40">
        <f>SUM(C34:C34)</f>
        <v>857</v>
      </c>
      <c r="D35" s="42">
        <f>SUM(D34:D34)</f>
        <v>1712.62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826</v>
      </c>
      <c r="I35" s="42">
        <f>SUM(I34:I34)</f>
        <v>991.67</v>
      </c>
      <c r="J35" s="40">
        <f>SUM(J34:J34)</f>
        <v>26</v>
      </c>
      <c r="K35" s="42">
        <f>SUM(K34:K34)</f>
        <v>743.11</v>
      </c>
      <c r="L35" s="42">
        <f t="shared" si="1"/>
        <v>74.935210301814109</v>
      </c>
      <c r="M35" s="40">
        <f>SUM(M34:M34)</f>
        <v>9263</v>
      </c>
      <c r="N35" s="42">
        <f>SUM(N34:N34)</f>
        <v>14399.52</v>
      </c>
      <c r="O35" s="40">
        <f>SUM(O34:O34)</f>
        <v>0</v>
      </c>
      <c r="P35" s="42">
        <f>SUM(P34:P34)</f>
        <v>0</v>
      </c>
      <c r="Q35" s="42">
        <f t="shared" si="2"/>
        <v>0</v>
      </c>
      <c r="R35" s="40">
        <f>SUM(R34:R34)</f>
        <v>132053</v>
      </c>
      <c r="S35" s="42">
        <f>SUM(S34:S34)</f>
        <v>350098.88</v>
      </c>
      <c r="T35" s="40">
        <f>SUM(T34:T34)</f>
        <v>83479</v>
      </c>
      <c r="U35" s="42">
        <f>SUM(U34:U34)</f>
        <v>358198.56</v>
      </c>
      <c r="V35" s="42">
        <f t="shared" si="3"/>
        <v>102.31354067742234</v>
      </c>
    </row>
    <row r="36" spans="1:22" x14ac:dyDescent="0.25">
      <c r="A36" s="39">
        <v>27</v>
      </c>
      <c r="B36" s="39" t="s">
        <v>45</v>
      </c>
      <c r="C36" s="39">
        <v>105</v>
      </c>
      <c r="D36" s="41">
        <v>207.07</v>
      </c>
      <c r="E36" s="39">
        <v>0</v>
      </c>
      <c r="F36" s="41">
        <v>0</v>
      </c>
      <c r="G36" s="41">
        <f t="shared" si="0"/>
        <v>0</v>
      </c>
      <c r="H36" s="39">
        <v>56</v>
      </c>
      <c r="I36" s="41">
        <v>89.64</v>
      </c>
      <c r="J36" s="39">
        <v>0</v>
      </c>
      <c r="K36" s="41">
        <v>0</v>
      </c>
      <c r="L36" s="41">
        <f t="shared" si="1"/>
        <v>0</v>
      </c>
      <c r="M36" s="39">
        <v>656</v>
      </c>
      <c r="N36" s="41">
        <v>5192.8100000000004</v>
      </c>
      <c r="O36" s="39">
        <v>0</v>
      </c>
      <c r="P36" s="41">
        <v>0</v>
      </c>
      <c r="Q36" s="41">
        <f t="shared" si="2"/>
        <v>0</v>
      </c>
      <c r="R36" s="39">
        <v>17881</v>
      </c>
      <c r="S36" s="41">
        <v>53597.84</v>
      </c>
      <c r="T36" s="39">
        <v>1400</v>
      </c>
      <c r="U36" s="41">
        <v>5504.29</v>
      </c>
      <c r="V36" s="41">
        <f t="shared" si="3"/>
        <v>10.269611611214184</v>
      </c>
    </row>
    <row r="37" spans="1:22" x14ac:dyDescent="0.25">
      <c r="A37" s="39">
        <v>28</v>
      </c>
      <c r="B37" s="39" t="s">
        <v>46</v>
      </c>
      <c r="C37" s="39">
        <v>1051</v>
      </c>
      <c r="D37" s="41">
        <v>864.11</v>
      </c>
      <c r="E37" s="39">
        <v>1163</v>
      </c>
      <c r="F37" s="41">
        <v>536.97</v>
      </c>
      <c r="G37" s="41">
        <f t="shared" si="0"/>
        <v>62.141394035481603</v>
      </c>
      <c r="H37" s="39">
        <v>771</v>
      </c>
      <c r="I37" s="41">
        <v>723.25</v>
      </c>
      <c r="J37" s="39">
        <v>0</v>
      </c>
      <c r="K37" s="41">
        <v>0</v>
      </c>
      <c r="L37" s="41">
        <f t="shared" si="1"/>
        <v>0</v>
      </c>
      <c r="M37" s="39">
        <v>8079</v>
      </c>
      <c r="N37" s="41">
        <v>26408.32</v>
      </c>
      <c r="O37" s="39">
        <v>218</v>
      </c>
      <c r="P37" s="41">
        <v>100678.5</v>
      </c>
      <c r="Q37" s="41">
        <f t="shared" si="2"/>
        <v>381.23780687298552</v>
      </c>
      <c r="R37" s="39">
        <v>107407</v>
      </c>
      <c r="S37" s="41">
        <v>391732.71</v>
      </c>
      <c r="T37" s="39">
        <v>127202</v>
      </c>
      <c r="U37" s="41">
        <v>338546.16</v>
      </c>
      <c r="V37" s="41">
        <f t="shared" si="3"/>
        <v>86.422744733264665</v>
      </c>
    </row>
    <row r="38" spans="1:22" x14ac:dyDescent="0.25">
      <c r="A38" s="39">
        <v>29</v>
      </c>
      <c r="B38" s="39" t="s">
        <v>47</v>
      </c>
      <c r="C38" s="39">
        <v>7</v>
      </c>
      <c r="D38" s="41">
        <v>61.4</v>
      </c>
      <c r="E38" s="39">
        <v>0</v>
      </c>
      <c r="F38" s="41">
        <v>0</v>
      </c>
      <c r="G38" s="41">
        <f t="shared" ref="G38:G57" si="4">(F38/D38)*100</f>
        <v>0</v>
      </c>
      <c r="H38" s="39">
        <v>1</v>
      </c>
      <c r="I38" s="41">
        <v>2.79</v>
      </c>
      <c r="J38" s="39">
        <v>0</v>
      </c>
      <c r="K38" s="41">
        <v>0</v>
      </c>
      <c r="L38" s="41">
        <f t="shared" ref="L38:L56" si="5">(K38/I38)*100</f>
        <v>0</v>
      </c>
      <c r="M38" s="39">
        <v>43</v>
      </c>
      <c r="N38" s="41">
        <v>43.54</v>
      </c>
      <c r="O38" s="39">
        <v>7</v>
      </c>
      <c r="P38" s="41">
        <v>3.5</v>
      </c>
      <c r="Q38" s="41">
        <f t="shared" ref="Q38:Q57" si="6">(P38/N38)*100</f>
        <v>8.0385852090032159</v>
      </c>
      <c r="R38" s="39">
        <v>9274</v>
      </c>
      <c r="S38" s="41">
        <v>23521.5</v>
      </c>
      <c r="T38" s="39">
        <v>7532</v>
      </c>
      <c r="U38" s="41">
        <v>56214.01</v>
      </c>
      <c r="V38" s="41">
        <f t="shared" ref="V38:V57" si="7">(U38/S38)*100</f>
        <v>238.98990285483498</v>
      </c>
    </row>
    <row r="39" spans="1:22" x14ac:dyDescent="0.25">
      <c r="A39" s="39">
        <v>30</v>
      </c>
      <c r="B39" s="39" t="s">
        <v>48</v>
      </c>
      <c r="C39" s="39">
        <v>721</v>
      </c>
      <c r="D39" s="41">
        <v>1825.95</v>
      </c>
      <c r="E39" s="39">
        <v>4</v>
      </c>
      <c r="F39" s="41">
        <v>18.8</v>
      </c>
      <c r="G39" s="41">
        <f t="shared" si="4"/>
        <v>1.0296010296010296</v>
      </c>
      <c r="H39" s="39">
        <v>344</v>
      </c>
      <c r="I39" s="41">
        <v>952.58</v>
      </c>
      <c r="J39" s="39">
        <v>2</v>
      </c>
      <c r="K39" s="41">
        <v>20</v>
      </c>
      <c r="L39" s="41">
        <f t="shared" si="5"/>
        <v>2.0995611917109325</v>
      </c>
      <c r="M39" s="39">
        <v>6673</v>
      </c>
      <c r="N39" s="41">
        <v>9193.39</v>
      </c>
      <c r="O39" s="39">
        <v>0</v>
      </c>
      <c r="P39" s="41">
        <v>0</v>
      </c>
      <c r="Q39" s="41">
        <f t="shared" si="6"/>
        <v>0</v>
      </c>
      <c r="R39" s="39">
        <v>109072</v>
      </c>
      <c r="S39" s="41">
        <v>282483.98</v>
      </c>
      <c r="T39" s="39">
        <v>65570</v>
      </c>
      <c r="U39" s="41">
        <v>220969.02</v>
      </c>
      <c r="V39" s="41">
        <f t="shared" si="7"/>
        <v>78.223558022653179</v>
      </c>
    </row>
    <row r="40" spans="1:22" x14ac:dyDescent="0.25">
      <c r="A40" s="40"/>
      <c r="B40" s="40" t="s">
        <v>49</v>
      </c>
      <c r="C40" s="40">
        <f>SUM(C36:C39)</f>
        <v>1884</v>
      </c>
      <c r="D40" s="42">
        <f>SUM(D36:D39)</f>
        <v>2958.53</v>
      </c>
      <c r="E40" s="40">
        <f>SUM(E36:E39)</f>
        <v>1167</v>
      </c>
      <c r="F40" s="42">
        <f>SUM(F36:F39)</f>
        <v>555.77</v>
      </c>
      <c r="G40" s="42">
        <f t="shared" si="4"/>
        <v>18.785342720878273</v>
      </c>
      <c r="H40" s="40">
        <f>SUM(H36:H39)</f>
        <v>1172</v>
      </c>
      <c r="I40" s="42">
        <f>SUM(I36:I39)</f>
        <v>1768.26</v>
      </c>
      <c r="J40" s="40">
        <f>SUM(J36:J39)</f>
        <v>2</v>
      </c>
      <c r="K40" s="42">
        <f>SUM(K36:K39)</f>
        <v>20</v>
      </c>
      <c r="L40" s="42">
        <f t="shared" si="5"/>
        <v>1.1310553877823397</v>
      </c>
      <c r="M40" s="40">
        <f>SUM(M36:M39)</f>
        <v>15451</v>
      </c>
      <c r="N40" s="42">
        <f>SUM(N36:N39)</f>
        <v>40838.06</v>
      </c>
      <c r="O40" s="40">
        <f>SUM(O36:O39)</f>
        <v>225</v>
      </c>
      <c r="P40" s="42">
        <f>SUM(P36:P39)</f>
        <v>100682</v>
      </c>
      <c r="Q40" s="42">
        <f t="shared" si="6"/>
        <v>246.53962504585186</v>
      </c>
      <c r="R40" s="40">
        <f>SUM(R36:R39)</f>
        <v>243634</v>
      </c>
      <c r="S40" s="42">
        <f>SUM(S36:S39)</f>
        <v>751336.03</v>
      </c>
      <c r="T40" s="40">
        <f>SUM(T36:T39)</f>
        <v>201704</v>
      </c>
      <c r="U40" s="42">
        <f>SUM(U36:U39)</f>
        <v>621233.48</v>
      </c>
      <c r="V40" s="42">
        <f t="shared" si="7"/>
        <v>82.683839879208236</v>
      </c>
    </row>
    <row r="41" spans="1:22" x14ac:dyDescent="0.25">
      <c r="A41" s="39">
        <v>31</v>
      </c>
      <c r="B41" s="39" t="s">
        <v>50</v>
      </c>
      <c r="C41" s="39">
        <v>0</v>
      </c>
      <c r="D41" s="41">
        <v>10</v>
      </c>
      <c r="E41" s="39">
        <v>0</v>
      </c>
      <c r="F41" s="41">
        <v>0</v>
      </c>
      <c r="G41" s="41">
        <f t="shared" si="4"/>
        <v>0</v>
      </c>
      <c r="H41" s="39">
        <v>0</v>
      </c>
      <c r="I41" s="41">
        <v>0</v>
      </c>
      <c r="J41" s="39">
        <v>0</v>
      </c>
      <c r="K41" s="41">
        <v>0</v>
      </c>
      <c r="L41" s="41" t="e">
        <f t="shared" si="5"/>
        <v>#DIV/0!</v>
      </c>
      <c r="M41" s="39">
        <v>12</v>
      </c>
      <c r="N41" s="41">
        <v>54.49</v>
      </c>
      <c r="O41" s="39">
        <v>0</v>
      </c>
      <c r="P41" s="41">
        <v>0</v>
      </c>
      <c r="Q41" s="41">
        <f t="shared" si="6"/>
        <v>0</v>
      </c>
      <c r="R41" s="39">
        <v>194</v>
      </c>
      <c r="S41" s="41">
        <v>480.72</v>
      </c>
      <c r="T41" s="39">
        <v>0</v>
      </c>
      <c r="U41" s="41">
        <v>0</v>
      </c>
      <c r="V41" s="41">
        <f t="shared" si="7"/>
        <v>0</v>
      </c>
    </row>
    <row r="42" spans="1:22" x14ac:dyDescent="0.25">
      <c r="A42" s="39">
        <v>32</v>
      </c>
      <c r="B42" s="39" t="s">
        <v>51</v>
      </c>
      <c r="C42" s="39">
        <v>14</v>
      </c>
      <c r="D42" s="41">
        <v>2.52</v>
      </c>
      <c r="E42" s="39">
        <v>0</v>
      </c>
      <c r="F42" s="41">
        <v>0</v>
      </c>
      <c r="G42" s="41">
        <f t="shared" si="4"/>
        <v>0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5"/>
        <v>#DIV/0!</v>
      </c>
      <c r="M42" s="39">
        <v>128</v>
      </c>
      <c r="N42" s="41">
        <v>28.74</v>
      </c>
      <c r="O42" s="39">
        <v>5</v>
      </c>
      <c r="P42" s="41">
        <v>34.409999999999997</v>
      </c>
      <c r="Q42" s="41">
        <f t="shared" si="6"/>
        <v>119.72860125260961</v>
      </c>
      <c r="R42" s="39">
        <v>701</v>
      </c>
      <c r="S42" s="41">
        <v>1192.94</v>
      </c>
      <c r="T42" s="39">
        <v>47</v>
      </c>
      <c r="U42" s="41">
        <v>381.09</v>
      </c>
      <c r="V42" s="41">
        <f t="shared" si="7"/>
        <v>31.945445705567753</v>
      </c>
    </row>
    <row r="43" spans="1:22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4"/>
        <v>#DIV/0!</v>
      </c>
      <c r="H43" s="39">
        <v>16</v>
      </c>
      <c r="I43" s="41">
        <v>0</v>
      </c>
      <c r="J43" s="39">
        <v>0</v>
      </c>
      <c r="K43" s="41">
        <v>0</v>
      </c>
      <c r="L43" s="41" t="e">
        <f t="shared" si="5"/>
        <v>#DIV/0!</v>
      </c>
      <c r="M43" s="39">
        <v>46</v>
      </c>
      <c r="N43" s="41">
        <v>90.5</v>
      </c>
      <c r="O43" s="39">
        <v>0</v>
      </c>
      <c r="P43" s="41">
        <v>0</v>
      </c>
      <c r="Q43" s="41">
        <f t="shared" si="6"/>
        <v>0</v>
      </c>
      <c r="R43" s="39">
        <v>356</v>
      </c>
      <c r="S43" s="41">
        <v>670.5</v>
      </c>
      <c r="T43" s="39">
        <v>7</v>
      </c>
      <c r="U43" s="41">
        <v>73.5</v>
      </c>
      <c r="V43" s="41">
        <f t="shared" si="7"/>
        <v>10.961968680089486</v>
      </c>
    </row>
    <row r="44" spans="1:22" x14ac:dyDescent="0.25">
      <c r="A44" s="39">
        <v>34</v>
      </c>
      <c r="B44" s="39" t="s">
        <v>53</v>
      </c>
      <c r="C44" s="39">
        <v>22</v>
      </c>
      <c r="D44" s="41">
        <v>137.55000000000001</v>
      </c>
      <c r="E44" s="39">
        <v>0</v>
      </c>
      <c r="F44" s="41">
        <v>0</v>
      </c>
      <c r="G44" s="41">
        <f t="shared" si="4"/>
        <v>0</v>
      </c>
      <c r="H44" s="39">
        <v>22</v>
      </c>
      <c r="I44" s="41">
        <v>28.64</v>
      </c>
      <c r="J44" s="39">
        <v>0</v>
      </c>
      <c r="K44" s="41">
        <v>0</v>
      </c>
      <c r="L44" s="41">
        <f t="shared" si="5"/>
        <v>0</v>
      </c>
      <c r="M44" s="39">
        <v>54</v>
      </c>
      <c r="N44" s="41">
        <v>160.91</v>
      </c>
      <c r="O44" s="39">
        <v>79</v>
      </c>
      <c r="P44" s="41">
        <v>153.29</v>
      </c>
      <c r="Q44" s="41">
        <f t="shared" si="6"/>
        <v>95.26443353427382</v>
      </c>
      <c r="R44" s="39">
        <v>1585</v>
      </c>
      <c r="S44" s="41">
        <v>7880.42</v>
      </c>
      <c r="T44" s="39">
        <v>224</v>
      </c>
      <c r="U44" s="41">
        <v>1616.83</v>
      </c>
      <c r="V44" s="41">
        <f t="shared" si="7"/>
        <v>20.517053659576518</v>
      </c>
    </row>
    <row r="45" spans="1:22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4"/>
        <v>#DIV/0!</v>
      </c>
      <c r="H45" s="39">
        <v>0</v>
      </c>
      <c r="I45" s="41">
        <v>0</v>
      </c>
      <c r="J45" s="39">
        <v>0</v>
      </c>
      <c r="K45" s="41">
        <v>0</v>
      </c>
      <c r="L45" s="41" t="e">
        <f t="shared" si="5"/>
        <v>#DIV/0!</v>
      </c>
      <c r="M45" s="39">
        <v>0</v>
      </c>
      <c r="N45" s="41">
        <v>0</v>
      </c>
      <c r="O45" s="39">
        <v>0</v>
      </c>
      <c r="P45" s="41">
        <v>0</v>
      </c>
      <c r="Q45" s="41" t="e">
        <f t="shared" si="6"/>
        <v>#DIV/0!</v>
      </c>
      <c r="R45" s="39">
        <v>50</v>
      </c>
      <c r="S45" s="41">
        <v>216.7</v>
      </c>
      <c r="T45" s="39">
        <v>0</v>
      </c>
      <c r="U45" s="41">
        <v>0</v>
      </c>
      <c r="V45" s="41">
        <f t="shared" si="7"/>
        <v>0</v>
      </c>
    </row>
    <row r="46" spans="1:22" x14ac:dyDescent="0.25">
      <c r="A46" s="40"/>
      <c r="B46" s="40" t="s">
        <v>55</v>
      </c>
      <c r="C46" s="40">
        <f>SUM(C41:C45)</f>
        <v>36</v>
      </c>
      <c r="D46" s="42">
        <f>SUM(D41:D45)</f>
        <v>150.07000000000002</v>
      </c>
      <c r="E46" s="40">
        <f>SUM(E41:E45)</f>
        <v>0</v>
      </c>
      <c r="F46" s="42">
        <f>SUM(F41:F45)</f>
        <v>0</v>
      </c>
      <c r="G46" s="42">
        <f t="shared" si="4"/>
        <v>0</v>
      </c>
      <c r="H46" s="40">
        <f>SUM(H41:H45)</f>
        <v>38</v>
      </c>
      <c r="I46" s="42">
        <f>SUM(I41:I45)</f>
        <v>28.64</v>
      </c>
      <c r="J46" s="40">
        <f>SUM(J41:J45)</f>
        <v>0</v>
      </c>
      <c r="K46" s="42">
        <f>SUM(K41:K45)</f>
        <v>0</v>
      </c>
      <c r="L46" s="42">
        <f t="shared" si="5"/>
        <v>0</v>
      </c>
      <c r="M46" s="40">
        <f>SUM(M41:M45)</f>
        <v>240</v>
      </c>
      <c r="N46" s="42">
        <f>SUM(N41:N45)</f>
        <v>334.64</v>
      </c>
      <c r="O46" s="40">
        <f>SUM(O41:O45)</f>
        <v>84</v>
      </c>
      <c r="P46" s="42">
        <f>SUM(P41:P45)</f>
        <v>187.7</v>
      </c>
      <c r="Q46" s="42">
        <f t="shared" si="6"/>
        <v>56.090126703322973</v>
      </c>
      <c r="R46" s="40">
        <f>SUM(R41:R45)</f>
        <v>2886</v>
      </c>
      <c r="S46" s="42">
        <f>SUM(S41:S45)</f>
        <v>10441.280000000001</v>
      </c>
      <c r="T46" s="40">
        <f>SUM(T41:T45)</f>
        <v>278</v>
      </c>
      <c r="U46" s="42">
        <f>SUM(U41:U45)</f>
        <v>2071.42</v>
      </c>
      <c r="V46" s="42">
        <f t="shared" si="7"/>
        <v>19.838755401636579</v>
      </c>
    </row>
    <row r="47" spans="1:22" x14ac:dyDescent="0.25">
      <c r="A47" s="39">
        <v>36</v>
      </c>
      <c r="B47" s="39" t="s">
        <v>56</v>
      </c>
      <c r="C47" s="39">
        <v>24</v>
      </c>
      <c r="D47" s="41">
        <v>113.16</v>
      </c>
      <c r="E47" s="39">
        <v>0</v>
      </c>
      <c r="F47" s="41">
        <v>0</v>
      </c>
      <c r="G47" s="41">
        <f t="shared" si="4"/>
        <v>0</v>
      </c>
      <c r="H47" s="39">
        <v>11</v>
      </c>
      <c r="I47" s="41">
        <v>16.23</v>
      </c>
      <c r="J47" s="39">
        <v>0</v>
      </c>
      <c r="K47" s="41">
        <v>0</v>
      </c>
      <c r="L47" s="41">
        <f t="shared" si="5"/>
        <v>0</v>
      </c>
      <c r="M47" s="39">
        <v>265</v>
      </c>
      <c r="N47" s="41">
        <v>1473.5</v>
      </c>
      <c r="O47" s="39">
        <v>17</v>
      </c>
      <c r="P47" s="41">
        <v>6.23</v>
      </c>
      <c r="Q47" s="41">
        <f t="shared" si="6"/>
        <v>0.42280285035629456</v>
      </c>
      <c r="R47" s="39">
        <v>3185</v>
      </c>
      <c r="S47" s="41">
        <v>15363.91</v>
      </c>
      <c r="T47" s="39">
        <v>2773</v>
      </c>
      <c r="U47" s="41">
        <v>22799.15</v>
      </c>
      <c r="V47" s="41">
        <f t="shared" si="7"/>
        <v>148.39419132239124</v>
      </c>
    </row>
    <row r="48" spans="1:22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4"/>
        <v>#DIV/0!</v>
      </c>
      <c r="H48" s="39">
        <v>0</v>
      </c>
      <c r="I48" s="41">
        <v>0</v>
      </c>
      <c r="J48" s="39">
        <v>0</v>
      </c>
      <c r="K48" s="41">
        <v>0</v>
      </c>
      <c r="L48" s="41" t="e">
        <f t="shared" si="5"/>
        <v>#DIV/0!</v>
      </c>
      <c r="M48" s="39">
        <v>0</v>
      </c>
      <c r="N48" s="41">
        <v>0</v>
      </c>
      <c r="O48" s="39">
        <v>0</v>
      </c>
      <c r="P48" s="41">
        <v>0</v>
      </c>
      <c r="Q48" s="41" t="e">
        <f t="shared" si="6"/>
        <v>#DIV/0!</v>
      </c>
      <c r="R48" s="39">
        <v>0</v>
      </c>
      <c r="S48" s="41">
        <v>0</v>
      </c>
      <c r="T48" s="39">
        <v>217</v>
      </c>
      <c r="U48" s="41">
        <v>1458.41</v>
      </c>
      <c r="V48" s="41" t="e">
        <f t="shared" si="7"/>
        <v>#DIV/0!</v>
      </c>
    </row>
    <row r="49" spans="1:22" x14ac:dyDescent="0.25">
      <c r="A49" s="39">
        <v>38</v>
      </c>
      <c r="B49" s="39" t="s">
        <v>58</v>
      </c>
      <c r="C49" s="39">
        <v>0</v>
      </c>
      <c r="D49" s="41">
        <v>30</v>
      </c>
      <c r="E49" s="39">
        <v>0</v>
      </c>
      <c r="F49" s="41">
        <v>0</v>
      </c>
      <c r="G49" s="41">
        <f t="shared" si="4"/>
        <v>0</v>
      </c>
      <c r="H49" s="39">
        <v>0</v>
      </c>
      <c r="I49" s="41">
        <v>0</v>
      </c>
      <c r="J49" s="39">
        <v>0</v>
      </c>
      <c r="K49" s="41">
        <v>0</v>
      </c>
      <c r="L49" s="41" t="e">
        <f t="shared" si="5"/>
        <v>#DIV/0!</v>
      </c>
      <c r="M49" s="39">
        <v>0</v>
      </c>
      <c r="N49" s="41">
        <v>100</v>
      </c>
      <c r="O49" s="39">
        <v>35</v>
      </c>
      <c r="P49" s="41">
        <v>19.28</v>
      </c>
      <c r="Q49" s="41">
        <f t="shared" si="6"/>
        <v>19.28</v>
      </c>
      <c r="R49" s="39">
        <v>1610</v>
      </c>
      <c r="S49" s="41">
        <v>1899.39</v>
      </c>
      <c r="T49" s="39">
        <v>1843</v>
      </c>
      <c r="U49" s="41">
        <v>1249.27</v>
      </c>
      <c r="V49" s="41">
        <f t="shared" si="7"/>
        <v>65.772168959508051</v>
      </c>
    </row>
    <row r="50" spans="1:22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0</v>
      </c>
      <c r="F50" s="41">
        <v>0</v>
      </c>
      <c r="G50" s="41" t="e">
        <f t="shared" si="4"/>
        <v>#DIV/0!</v>
      </c>
      <c r="H50" s="39">
        <v>0</v>
      </c>
      <c r="I50" s="41">
        <v>0</v>
      </c>
      <c r="J50" s="39">
        <v>0</v>
      </c>
      <c r="K50" s="41">
        <v>0</v>
      </c>
      <c r="L50" s="41" t="e">
        <f t="shared" si="5"/>
        <v>#DIV/0!</v>
      </c>
      <c r="M50" s="39">
        <v>0</v>
      </c>
      <c r="N50" s="41">
        <v>0</v>
      </c>
      <c r="O50" s="39">
        <v>389</v>
      </c>
      <c r="P50" s="41">
        <v>198.37</v>
      </c>
      <c r="Q50" s="41" t="e">
        <f t="shared" si="6"/>
        <v>#DIV/0!</v>
      </c>
      <c r="R50" s="39">
        <v>1830</v>
      </c>
      <c r="S50" s="41">
        <v>1218.25</v>
      </c>
      <c r="T50" s="39">
        <v>1625</v>
      </c>
      <c r="U50" s="41">
        <v>781.03</v>
      </c>
      <c r="V50" s="41">
        <f t="shared" si="7"/>
        <v>64.110814693207459</v>
      </c>
    </row>
    <row r="51" spans="1:22" x14ac:dyDescent="0.25">
      <c r="A51" s="40"/>
      <c r="B51" s="40" t="s">
        <v>60</v>
      </c>
      <c r="C51" s="40">
        <f>SUM(C47:C50)</f>
        <v>24</v>
      </c>
      <c r="D51" s="42">
        <f>SUM(D47:D50)</f>
        <v>143.16</v>
      </c>
      <c r="E51" s="40">
        <f>SUM(E47:E50)</f>
        <v>0</v>
      </c>
      <c r="F51" s="42">
        <f>SUM(F47:F50)</f>
        <v>0</v>
      </c>
      <c r="G51" s="42">
        <f t="shared" si="4"/>
        <v>0</v>
      </c>
      <c r="H51" s="40">
        <f>SUM(H47:H50)</f>
        <v>11</v>
      </c>
      <c r="I51" s="42">
        <f>SUM(I47:I50)</f>
        <v>16.23</v>
      </c>
      <c r="J51" s="40">
        <f>SUM(J47:J50)</f>
        <v>0</v>
      </c>
      <c r="K51" s="42">
        <f>SUM(K47:K50)</f>
        <v>0</v>
      </c>
      <c r="L51" s="42">
        <f t="shared" si="5"/>
        <v>0</v>
      </c>
      <c r="M51" s="40">
        <f>SUM(M47:M50)</f>
        <v>265</v>
      </c>
      <c r="N51" s="42">
        <f>SUM(N47:N50)</f>
        <v>1573.5</v>
      </c>
      <c r="O51" s="40">
        <f>SUM(O47:O50)</f>
        <v>441</v>
      </c>
      <c r="P51" s="42">
        <f>SUM(P47:P50)</f>
        <v>223.88</v>
      </c>
      <c r="Q51" s="42">
        <f t="shared" si="6"/>
        <v>14.228153797267238</v>
      </c>
      <c r="R51" s="40">
        <f>SUM(R47:R50)</f>
        <v>6625</v>
      </c>
      <c r="S51" s="42">
        <f>SUM(S47:S50)</f>
        <v>18481.55</v>
      </c>
      <c r="T51" s="40">
        <f>SUM(T47:T50)</f>
        <v>6458</v>
      </c>
      <c r="U51" s="42">
        <f>SUM(U47:U50)</f>
        <v>26287.86</v>
      </c>
      <c r="V51" s="42">
        <f t="shared" si="7"/>
        <v>142.23839450695422</v>
      </c>
    </row>
    <row r="52" spans="1:22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4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5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6"/>
        <v>#DIV/0!</v>
      </c>
      <c r="R52" s="39">
        <v>0</v>
      </c>
      <c r="S52" s="41">
        <v>0</v>
      </c>
      <c r="T52" s="39">
        <v>0</v>
      </c>
      <c r="U52" s="41">
        <v>0</v>
      </c>
      <c r="V52" s="41" t="e">
        <f t="shared" si="7"/>
        <v>#DIV/0!</v>
      </c>
    </row>
    <row r="53" spans="1:22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4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5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6"/>
        <v>#DIV/0!</v>
      </c>
      <c r="R53" s="39">
        <v>0</v>
      </c>
      <c r="S53" s="41">
        <v>0</v>
      </c>
      <c r="T53" s="39">
        <v>0</v>
      </c>
      <c r="U53" s="41">
        <v>0</v>
      </c>
      <c r="V53" s="41" t="e">
        <f t="shared" si="7"/>
        <v>#DIV/0!</v>
      </c>
    </row>
    <row r="54" spans="1:22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4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5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6"/>
        <v>#DIV/0!</v>
      </c>
      <c r="R54" s="39">
        <v>0</v>
      </c>
      <c r="S54" s="41">
        <v>0</v>
      </c>
      <c r="T54" s="39">
        <v>0</v>
      </c>
      <c r="U54" s="41">
        <v>0</v>
      </c>
      <c r="V54" s="41" t="e">
        <f t="shared" si="7"/>
        <v>#DIV/0!</v>
      </c>
    </row>
    <row r="55" spans="1:22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4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5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6"/>
        <v>#DIV/0!</v>
      </c>
      <c r="R55" s="39">
        <v>0</v>
      </c>
      <c r="S55" s="41">
        <v>0</v>
      </c>
      <c r="T55" s="39">
        <v>0</v>
      </c>
      <c r="U55" s="41">
        <v>0</v>
      </c>
      <c r="V55" s="41" t="e">
        <f t="shared" si="7"/>
        <v>#DIV/0!</v>
      </c>
    </row>
    <row r="56" spans="1:22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4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5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6"/>
        <v>#DIV/0!</v>
      </c>
      <c r="R56" s="40">
        <f>SUM(R52:R55)</f>
        <v>0</v>
      </c>
      <c r="S56" s="42">
        <f>SUM(S52:S55)</f>
        <v>0</v>
      </c>
      <c r="T56" s="40">
        <f>SUM(T52:T55)</f>
        <v>0</v>
      </c>
      <c r="U56" s="42">
        <f>SUM(U52:U55)</f>
        <v>0</v>
      </c>
      <c r="V56" s="42" t="e">
        <f t="shared" si="7"/>
        <v>#DIV/0!</v>
      </c>
    </row>
    <row r="57" spans="1:22" x14ac:dyDescent="0.25">
      <c r="A57" s="40"/>
      <c r="B57" s="40" t="s">
        <v>66</v>
      </c>
      <c r="C57" s="40">
        <f>SUM(C33,C35,C40,C46,C51,C56)</f>
        <v>9031</v>
      </c>
      <c r="D57" s="42">
        <f>SUM(D33,D35,D40,D46,D51,D56)</f>
        <v>24750.289999999997</v>
      </c>
      <c r="E57" s="40">
        <f>SUM(E33,E35,E40,E46,E51,E56)</f>
        <v>1175</v>
      </c>
      <c r="F57" s="42">
        <f>SUM(F33,F35,F40,F46,F51,F56)</f>
        <v>1079</v>
      </c>
      <c r="G57" s="42">
        <f t="shared" si="4"/>
        <v>4.3595448780600146</v>
      </c>
      <c r="H57" s="40">
        <f>SUM(H33,H35,H40,H46,H51,H56)</f>
        <v>5454</v>
      </c>
      <c r="I57" s="42">
        <f>SUM(I33,I35,I40,I46,I51,I56)</f>
        <v>10446.189999999999</v>
      </c>
      <c r="J57" s="40">
        <f>SUM(J33,J35,J40,J46,J51,J56)</f>
        <v>754</v>
      </c>
      <c r="K57" s="42">
        <f>SUM(K33,K35,K40,K46,K51,K56)</f>
        <v>3061.51</v>
      </c>
      <c r="L57" s="42">
        <f>(K57/K57)*100</f>
        <v>100</v>
      </c>
      <c r="M57" s="40">
        <f>SUM(M33,M35,M40,M46,M51,M56)</f>
        <v>88718</v>
      </c>
      <c r="N57" s="42">
        <f>SUM(N33,N35,N40,N46,N51,N56)</f>
        <v>153488.02000000002</v>
      </c>
      <c r="O57" s="40">
        <f>SUM(O33,O35,O40,O46,O51,O56)</f>
        <v>9358</v>
      </c>
      <c r="P57" s="42">
        <f>SUM(P33,P35,P40,P46,P51,P56)</f>
        <v>159756.61000000002</v>
      </c>
      <c r="Q57" s="42">
        <f t="shared" si="6"/>
        <v>104.08409073229299</v>
      </c>
      <c r="R57" s="40">
        <f>SUM(R33,R35,R40,R46,R51,R56)</f>
        <v>1120482</v>
      </c>
      <c r="S57" s="42">
        <f>SUM(S33,S35,S40,S46,S51,S56)</f>
        <v>3624608.4699999993</v>
      </c>
      <c r="T57" s="40">
        <f>SUM(T33,T35,T40,T46,T51,T56)</f>
        <v>659534</v>
      </c>
      <c r="U57" s="42">
        <f>SUM(U33,U35,U40,U46,U51,U56)</f>
        <v>3311839.52</v>
      </c>
      <c r="V57" s="42">
        <f t="shared" si="7"/>
        <v>91.370959026644911</v>
      </c>
    </row>
  </sheetData>
  <mergeCells count="19">
    <mergeCell ref="V3:V5"/>
    <mergeCell ref="C4:D4"/>
    <mergeCell ref="E4:F4"/>
    <mergeCell ref="H4:I4"/>
    <mergeCell ref="J4:K4"/>
    <mergeCell ref="M4:N4"/>
    <mergeCell ref="O4:P4"/>
    <mergeCell ref="R4:S4"/>
    <mergeCell ref="C3:F3"/>
    <mergeCell ref="G3:G5"/>
    <mergeCell ref="H3:K3"/>
    <mergeCell ref="L3:L5"/>
    <mergeCell ref="T4:U4"/>
    <mergeCell ref="Q3:Q5"/>
    <mergeCell ref="A2:O2"/>
    <mergeCell ref="M3:P3"/>
    <mergeCell ref="R3:U3"/>
    <mergeCell ref="A3:A5"/>
    <mergeCell ref="B3:B5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18"/>
  <sheetViews>
    <sheetView workbookViewId="0">
      <selection activeCell="I1" sqref="I1"/>
    </sheetView>
  </sheetViews>
  <sheetFormatPr defaultColWidth="9.140625" defaultRowHeight="15" x14ac:dyDescent="0.25"/>
  <cols>
    <col min="1" max="1" width="4.5703125" style="5" customWidth="1"/>
    <col min="2" max="2" width="25.71093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42578125" style="9" customWidth="1"/>
    <col min="18" max="21" width="9.140625" style="5" customWidth="1"/>
    <col min="22" max="22" width="12.7109375" style="9" customWidth="1"/>
    <col min="23" max="23" width="9.140625" style="5" customWidth="1"/>
    <col min="24" max="16384" width="9.140625" style="5"/>
  </cols>
  <sheetData>
    <row r="1" spans="1:22" ht="15.75" x14ac:dyDescent="0.25">
      <c r="A1" s="31"/>
      <c r="B1" s="14" t="s">
        <v>136</v>
      </c>
      <c r="C1" s="32"/>
      <c r="D1" s="33" t="s">
        <v>0</v>
      </c>
      <c r="E1" s="32"/>
      <c r="F1" s="34"/>
      <c r="G1" s="35"/>
      <c r="H1" s="30"/>
      <c r="I1" s="18" t="s">
        <v>193</v>
      </c>
      <c r="J1" s="30"/>
      <c r="K1" s="35"/>
      <c r="L1" s="36" t="s">
        <v>118</v>
      </c>
      <c r="M1" s="30"/>
      <c r="N1" s="36" t="s">
        <v>2</v>
      </c>
      <c r="O1" s="30"/>
      <c r="P1" s="29"/>
      <c r="Q1" s="35"/>
      <c r="R1" s="30"/>
      <c r="S1" s="30"/>
      <c r="T1" s="30"/>
      <c r="U1" s="30"/>
      <c r="V1" s="29"/>
    </row>
    <row r="2" spans="1:22" x14ac:dyDescent="0.25">
      <c r="A2" s="89" t="s">
        <v>119</v>
      </c>
      <c r="B2" s="90"/>
      <c r="C2" s="90"/>
      <c r="D2" s="90"/>
      <c r="E2" s="90"/>
      <c r="F2" s="90"/>
      <c r="G2" s="90"/>
      <c r="H2" s="90"/>
      <c r="I2" s="90"/>
      <c r="J2" s="90"/>
      <c r="K2" s="91"/>
      <c r="L2" s="91"/>
      <c r="M2" s="90"/>
      <c r="N2" s="91"/>
      <c r="O2" s="90"/>
      <c r="P2" s="29"/>
      <c r="Q2" s="35"/>
      <c r="R2" s="30"/>
      <c r="S2" s="30"/>
      <c r="T2" s="30"/>
      <c r="U2" s="30"/>
      <c r="V2" s="29"/>
    </row>
    <row r="3" spans="1:22" x14ac:dyDescent="0.25">
      <c r="A3" s="54" t="s">
        <v>4</v>
      </c>
      <c r="B3" s="54" t="s">
        <v>69</v>
      </c>
      <c r="C3" s="81" t="s">
        <v>114</v>
      </c>
      <c r="D3" s="81"/>
      <c r="E3" s="81"/>
      <c r="F3" s="81"/>
      <c r="G3" s="82" t="s">
        <v>7</v>
      </c>
      <c r="H3" s="81" t="s">
        <v>115</v>
      </c>
      <c r="I3" s="81"/>
      <c r="J3" s="81"/>
      <c r="K3" s="82"/>
      <c r="L3" s="82" t="s">
        <v>7</v>
      </c>
      <c r="M3" s="81" t="s">
        <v>116</v>
      </c>
      <c r="N3" s="82"/>
      <c r="O3" s="81"/>
      <c r="P3" s="82"/>
      <c r="Q3" s="86" t="s">
        <v>7</v>
      </c>
      <c r="R3" s="81" t="s">
        <v>117</v>
      </c>
      <c r="S3" s="81"/>
      <c r="T3" s="81"/>
      <c r="U3" s="81"/>
      <c r="V3" s="82" t="s">
        <v>7</v>
      </c>
    </row>
    <row r="4" spans="1:22" x14ac:dyDescent="0.25">
      <c r="A4" s="54"/>
      <c r="B4" s="54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2"/>
      <c r="L4" s="82"/>
      <c r="M4" s="81" t="s">
        <v>11</v>
      </c>
      <c r="N4" s="82"/>
      <c r="O4" s="81" t="s">
        <v>12</v>
      </c>
      <c r="P4" s="82"/>
      <c r="Q4" s="87"/>
      <c r="R4" s="81" t="s">
        <v>11</v>
      </c>
      <c r="S4" s="81"/>
      <c r="T4" s="81" t="s">
        <v>12</v>
      </c>
      <c r="U4" s="81"/>
      <c r="V4" s="82"/>
    </row>
    <row r="5" spans="1:22" x14ac:dyDescent="0.25">
      <c r="A5" s="54"/>
      <c r="B5" s="54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8"/>
      <c r="R5" s="3" t="s">
        <v>13</v>
      </c>
      <c r="S5" s="10" t="s">
        <v>14</v>
      </c>
      <c r="T5" s="3" t="s">
        <v>13</v>
      </c>
      <c r="U5" s="10" t="s">
        <v>14</v>
      </c>
      <c r="V5" s="82"/>
    </row>
    <row r="6" spans="1:22" x14ac:dyDescent="0.25">
      <c r="A6" s="39">
        <v>1</v>
      </c>
      <c r="B6" s="39" t="s">
        <v>70</v>
      </c>
      <c r="C6" s="39">
        <v>210</v>
      </c>
      <c r="D6" s="41">
        <v>555</v>
      </c>
      <c r="E6" s="39">
        <v>79</v>
      </c>
      <c r="F6" s="41">
        <v>46.52</v>
      </c>
      <c r="G6" s="41">
        <f t="shared" ref="G6:G18" si="0">(F6/D6)*100</f>
        <v>8.3819819819819834</v>
      </c>
      <c r="H6" s="39">
        <v>210</v>
      </c>
      <c r="I6" s="41">
        <v>537.58000000000004</v>
      </c>
      <c r="J6" s="39">
        <v>61</v>
      </c>
      <c r="K6" s="41">
        <v>98.57</v>
      </c>
      <c r="L6" s="41">
        <f t="shared" ref="L6:L18" si="1">(K6/I6)*100</f>
        <v>18.335875590609767</v>
      </c>
      <c r="M6" s="39">
        <v>2264</v>
      </c>
      <c r="N6" s="41">
        <v>5777.35</v>
      </c>
      <c r="O6" s="39">
        <v>891</v>
      </c>
      <c r="P6" s="41">
        <v>2648.29</v>
      </c>
      <c r="Q6" s="41">
        <f t="shared" ref="Q6:Q18" si="2">(P6/N6)*100</f>
        <v>45.839182324075914</v>
      </c>
      <c r="R6" s="39">
        <v>60714</v>
      </c>
      <c r="S6" s="39">
        <v>124311.2</v>
      </c>
      <c r="T6" s="39">
        <v>43452</v>
      </c>
      <c r="U6" s="39">
        <v>116383.19</v>
      </c>
      <c r="V6" s="41">
        <f t="shared" ref="V6:V18" si="3">(U6/S6)*100</f>
        <v>93.622449143761784</v>
      </c>
    </row>
    <row r="7" spans="1:22" x14ac:dyDescent="0.25">
      <c r="A7" s="39">
        <v>2</v>
      </c>
      <c r="B7" s="39" t="s">
        <v>71</v>
      </c>
      <c r="C7" s="39">
        <v>945</v>
      </c>
      <c r="D7" s="41">
        <v>157.5</v>
      </c>
      <c r="E7" s="39">
        <v>76</v>
      </c>
      <c r="F7" s="41">
        <v>532.15</v>
      </c>
      <c r="G7" s="41">
        <f t="shared" si="0"/>
        <v>337.8730158730159</v>
      </c>
      <c r="H7" s="39">
        <v>123</v>
      </c>
      <c r="I7" s="41">
        <v>14.17</v>
      </c>
      <c r="J7" s="39">
        <v>50</v>
      </c>
      <c r="K7" s="41">
        <v>88.46</v>
      </c>
      <c r="L7" s="41">
        <f t="shared" si="1"/>
        <v>624.27664079040221</v>
      </c>
      <c r="M7" s="39">
        <v>7920</v>
      </c>
      <c r="N7" s="41">
        <v>1796</v>
      </c>
      <c r="O7" s="39">
        <v>197</v>
      </c>
      <c r="P7" s="41">
        <v>554.35</v>
      </c>
      <c r="Q7" s="41">
        <f t="shared" si="2"/>
        <v>30.865812917594653</v>
      </c>
      <c r="R7" s="39">
        <v>47578</v>
      </c>
      <c r="S7" s="39">
        <v>98764.09</v>
      </c>
      <c r="T7" s="39">
        <v>36550</v>
      </c>
      <c r="U7" s="39">
        <v>107987.96</v>
      </c>
      <c r="V7" s="41">
        <f t="shared" si="3"/>
        <v>109.33929528434881</v>
      </c>
    </row>
    <row r="8" spans="1:22" x14ac:dyDescent="0.25">
      <c r="A8" s="39">
        <v>3</v>
      </c>
      <c r="B8" s="39" t="s">
        <v>72</v>
      </c>
      <c r="C8" s="39">
        <v>39</v>
      </c>
      <c r="D8" s="41">
        <v>525</v>
      </c>
      <c r="E8" s="39">
        <v>1</v>
      </c>
      <c r="F8" s="41">
        <v>2</v>
      </c>
      <c r="G8" s="41">
        <f t="shared" si="0"/>
        <v>0.38095238095238093</v>
      </c>
      <c r="H8" s="39">
        <v>38</v>
      </c>
      <c r="I8" s="41">
        <v>368.92</v>
      </c>
      <c r="J8" s="39">
        <v>124</v>
      </c>
      <c r="K8" s="41">
        <v>202.68</v>
      </c>
      <c r="L8" s="41">
        <f t="shared" si="1"/>
        <v>54.938740106256098</v>
      </c>
      <c r="M8" s="39">
        <v>15248</v>
      </c>
      <c r="N8" s="41">
        <v>16472.509999999998</v>
      </c>
      <c r="O8" s="39">
        <v>314</v>
      </c>
      <c r="P8" s="41">
        <v>2162.5300000000002</v>
      </c>
      <c r="Q8" s="41">
        <f t="shared" si="2"/>
        <v>13.12811465890748</v>
      </c>
      <c r="R8" s="39">
        <v>68032</v>
      </c>
      <c r="S8" s="39">
        <v>190945.64</v>
      </c>
      <c r="T8" s="39">
        <v>48963</v>
      </c>
      <c r="U8" s="39">
        <v>158365.62</v>
      </c>
      <c r="V8" s="41">
        <f t="shared" si="3"/>
        <v>82.93754180509174</v>
      </c>
    </row>
    <row r="9" spans="1:22" x14ac:dyDescent="0.25">
      <c r="A9" s="39">
        <v>4</v>
      </c>
      <c r="B9" s="39" t="s">
        <v>73</v>
      </c>
      <c r="C9" s="39">
        <v>1627</v>
      </c>
      <c r="D9" s="41">
        <v>3561.93</v>
      </c>
      <c r="E9" s="39">
        <v>5</v>
      </c>
      <c r="F9" s="41">
        <v>27.46</v>
      </c>
      <c r="G9" s="41">
        <f t="shared" si="0"/>
        <v>0.77093036640248414</v>
      </c>
      <c r="H9" s="39">
        <v>1077</v>
      </c>
      <c r="I9" s="41">
        <v>3349.99</v>
      </c>
      <c r="J9" s="39">
        <v>187</v>
      </c>
      <c r="K9" s="41">
        <v>1288.96</v>
      </c>
      <c r="L9" s="41">
        <f t="shared" si="1"/>
        <v>38.476532765769456</v>
      </c>
      <c r="M9" s="39">
        <v>7544</v>
      </c>
      <c r="N9" s="41">
        <v>7769.02</v>
      </c>
      <c r="O9" s="39">
        <v>968</v>
      </c>
      <c r="P9" s="41">
        <v>30965.73</v>
      </c>
      <c r="Q9" s="41">
        <f t="shared" si="2"/>
        <v>398.57961493212781</v>
      </c>
      <c r="R9" s="39">
        <v>256092</v>
      </c>
      <c r="S9" s="39">
        <v>652347.71</v>
      </c>
      <c r="T9" s="39">
        <v>109336</v>
      </c>
      <c r="U9" s="39">
        <v>511627.42</v>
      </c>
      <c r="V9" s="41">
        <f t="shared" si="3"/>
        <v>78.428637390326699</v>
      </c>
    </row>
    <row r="10" spans="1:22" x14ac:dyDescent="0.25">
      <c r="A10" s="39">
        <v>5</v>
      </c>
      <c r="B10" s="39" t="s">
        <v>74</v>
      </c>
      <c r="C10" s="39">
        <v>130</v>
      </c>
      <c r="D10" s="41">
        <v>365</v>
      </c>
      <c r="E10" s="39">
        <v>46</v>
      </c>
      <c r="F10" s="41">
        <v>15.93</v>
      </c>
      <c r="G10" s="41">
        <f t="shared" si="0"/>
        <v>4.3643835616438356</v>
      </c>
      <c r="H10" s="39">
        <v>74</v>
      </c>
      <c r="I10" s="41">
        <v>95</v>
      </c>
      <c r="J10" s="39">
        <v>3</v>
      </c>
      <c r="K10" s="41">
        <v>5.16</v>
      </c>
      <c r="L10" s="41">
        <f t="shared" si="1"/>
        <v>5.4315789473684211</v>
      </c>
      <c r="M10" s="39">
        <v>1907</v>
      </c>
      <c r="N10" s="41">
        <v>530.35</v>
      </c>
      <c r="O10" s="39">
        <v>280</v>
      </c>
      <c r="P10" s="41">
        <v>712.55</v>
      </c>
      <c r="Q10" s="41">
        <f t="shared" si="2"/>
        <v>134.35467144338642</v>
      </c>
      <c r="R10" s="39">
        <v>22324</v>
      </c>
      <c r="S10" s="39">
        <v>47166.61</v>
      </c>
      <c r="T10" s="39">
        <v>16006</v>
      </c>
      <c r="U10" s="39">
        <v>42431.92</v>
      </c>
      <c r="V10" s="41">
        <f t="shared" si="3"/>
        <v>89.961775925808524</v>
      </c>
    </row>
    <row r="11" spans="1:22" x14ac:dyDescent="0.25">
      <c r="A11" s="39">
        <v>6</v>
      </c>
      <c r="B11" s="39" t="s">
        <v>75</v>
      </c>
      <c r="C11" s="39">
        <v>626</v>
      </c>
      <c r="D11" s="41">
        <v>476</v>
      </c>
      <c r="E11" s="39">
        <v>3</v>
      </c>
      <c r="F11" s="41">
        <v>11.02</v>
      </c>
      <c r="G11" s="41">
        <f t="shared" si="0"/>
        <v>2.3151260504201678</v>
      </c>
      <c r="H11" s="39">
        <v>127</v>
      </c>
      <c r="I11" s="41">
        <v>247.9</v>
      </c>
      <c r="J11" s="39">
        <v>24</v>
      </c>
      <c r="K11" s="41">
        <v>312.04000000000002</v>
      </c>
      <c r="L11" s="41">
        <f t="shared" si="1"/>
        <v>125.87333602258977</v>
      </c>
      <c r="M11" s="39">
        <v>2050</v>
      </c>
      <c r="N11" s="41">
        <v>1175</v>
      </c>
      <c r="O11" s="39">
        <v>185</v>
      </c>
      <c r="P11" s="41">
        <v>939.17</v>
      </c>
      <c r="Q11" s="41">
        <f t="shared" si="2"/>
        <v>79.92936170212765</v>
      </c>
      <c r="R11" s="39">
        <v>33895</v>
      </c>
      <c r="S11" s="39">
        <v>217574.56</v>
      </c>
      <c r="T11" s="39">
        <v>45547</v>
      </c>
      <c r="U11" s="39">
        <v>214459.97</v>
      </c>
      <c r="V11" s="41">
        <f t="shared" si="3"/>
        <v>98.568495324085674</v>
      </c>
    </row>
    <row r="12" spans="1:22" x14ac:dyDescent="0.25">
      <c r="A12" s="39">
        <v>7</v>
      </c>
      <c r="B12" s="39" t="s">
        <v>76</v>
      </c>
      <c r="C12" s="39">
        <v>44</v>
      </c>
      <c r="D12" s="41">
        <v>70</v>
      </c>
      <c r="E12" s="39">
        <v>0</v>
      </c>
      <c r="F12" s="41">
        <v>0</v>
      </c>
      <c r="G12" s="41">
        <f t="shared" si="0"/>
        <v>0</v>
      </c>
      <c r="H12" s="39">
        <v>102</v>
      </c>
      <c r="I12" s="41">
        <v>213.86</v>
      </c>
      <c r="J12" s="39">
        <v>0</v>
      </c>
      <c r="K12" s="41">
        <v>0</v>
      </c>
      <c r="L12" s="41">
        <f t="shared" si="1"/>
        <v>0</v>
      </c>
      <c r="M12" s="39">
        <v>30</v>
      </c>
      <c r="N12" s="41">
        <v>36.9</v>
      </c>
      <c r="O12" s="39">
        <v>24</v>
      </c>
      <c r="P12" s="41">
        <v>60.01</v>
      </c>
      <c r="Q12" s="41">
        <f t="shared" si="2"/>
        <v>162.62872628726288</v>
      </c>
      <c r="R12" s="39">
        <v>4421</v>
      </c>
      <c r="S12" s="39">
        <v>14373.19</v>
      </c>
      <c r="T12" s="39">
        <v>4160</v>
      </c>
      <c r="U12" s="39">
        <v>14275.42</v>
      </c>
      <c r="V12" s="41">
        <f t="shared" si="3"/>
        <v>99.31977522039297</v>
      </c>
    </row>
    <row r="13" spans="1:22" x14ac:dyDescent="0.25">
      <c r="A13" s="39">
        <v>8</v>
      </c>
      <c r="B13" s="39" t="s">
        <v>77</v>
      </c>
      <c r="C13" s="39">
        <v>342</v>
      </c>
      <c r="D13" s="41">
        <v>2358</v>
      </c>
      <c r="E13" s="39">
        <v>211</v>
      </c>
      <c r="F13" s="41">
        <v>44.69</v>
      </c>
      <c r="G13" s="41">
        <f t="shared" si="0"/>
        <v>1.8952502120441053</v>
      </c>
      <c r="H13" s="39">
        <v>2534</v>
      </c>
      <c r="I13" s="41">
        <v>4416.46</v>
      </c>
      <c r="J13" s="39">
        <v>85</v>
      </c>
      <c r="K13" s="41">
        <v>629.62</v>
      </c>
      <c r="L13" s="41">
        <f t="shared" si="1"/>
        <v>14.256214253044295</v>
      </c>
      <c r="M13" s="39">
        <v>8723</v>
      </c>
      <c r="N13" s="41">
        <v>10150</v>
      </c>
      <c r="O13" s="39">
        <v>209</v>
      </c>
      <c r="P13" s="41">
        <v>886.96</v>
      </c>
      <c r="Q13" s="41">
        <f t="shared" si="2"/>
        <v>8.7385221674876856</v>
      </c>
      <c r="R13" s="39">
        <v>184250</v>
      </c>
      <c r="S13" s="39">
        <v>385910.56</v>
      </c>
      <c r="T13" s="39">
        <v>100986</v>
      </c>
      <c r="U13" s="39">
        <v>338163.82</v>
      </c>
      <c r="V13" s="41">
        <f t="shared" si="3"/>
        <v>87.62751141093419</v>
      </c>
    </row>
    <row r="14" spans="1:22" x14ac:dyDescent="0.25">
      <c r="A14" s="39">
        <v>9</v>
      </c>
      <c r="B14" s="39" t="s">
        <v>78</v>
      </c>
      <c r="C14" s="39">
        <v>545</v>
      </c>
      <c r="D14" s="41">
        <v>1371.19</v>
      </c>
      <c r="E14" s="39">
        <v>639</v>
      </c>
      <c r="F14" s="41">
        <v>374.14</v>
      </c>
      <c r="G14" s="41">
        <f t="shared" si="0"/>
        <v>27.285788256915524</v>
      </c>
      <c r="H14" s="39">
        <v>154</v>
      </c>
      <c r="I14" s="41">
        <v>366.58</v>
      </c>
      <c r="J14" s="39">
        <v>26</v>
      </c>
      <c r="K14" s="41">
        <v>45.66</v>
      </c>
      <c r="L14" s="41">
        <f t="shared" si="1"/>
        <v>12.455671340498663</v>
      </c>
      <c r="M14" s="39">
        <v>36550</v>
      </c>
      <c r="N14" s="41">
        <v>78252.5</v>
      </c>
      <c r="O14" s="39">
        <v>2605</v>
      </c>
      <c r="P14" s="41">
        <v>109505.16</v>
      </c>
      <c r="Q14" s="41">
        <f t="shared" si="2"/>
        <v>139.93822561579503</v>
      </c>
      <c r="R14" s="39">
        <v>149771</v>
      </c>
      <c r="S14" s="39">
        <v>820893.14</v>
      </c>
      <c r="T14" s="39">
        <v>114344</v>
      </c>
      <c r="U14" s="39">
        <v>602563.43000000005</v>
      </c>
      <c r="V14" s="41">
        <f t="shared" si="3"/>
        <v>73.403394502724197</v>
      </c>
    </row>
    <row r="15" spans="1:22" x14ac:dyDescent="0.25">
      <c r="A15" s="39">
        <v>10</v>
      </c>
      <c r="B15" s="39" t="s">
        <v>79</v>
      </c>
      <c r="C15" s="39">
        <v>3500</v>
      </c>
      <c r="D15" s="41">
        <v>1627.5</v>
      </c>
      <c r="E15" s="39">
        <v>113</v>
      </c>
      <c r="F15" s="41">
        <v>18.54</v>
      </c>
      <c r="G15" s="41">
        <f t="shared" si="0"/>
        <v>1.1391705069124423</v>
      </c>
      <c r="H15" s="39">
        <v>710</v>
      </c>
      <c r="I15" s="41">
        <v>108.34</v>
      </c>
      <c r="J15" s="39">
        <v>51</v>
      </c>
      <c r="K15" s="41">
        <v>124.3</v>
      </c>
      <c r="L15" s="41">
        <f t="shared" si="1"/>
        <v>114.73140114454495</v>
      </c>
      <c r="M15" s="39">
        <v>3538</v>
      </c>
      <c r="N15" s="41">
        <v>16141.65</v>
      </c>
      <c r="O15" s="39">
        <v>1122</v>
      </c>
      <c r="P15" s="41">
        <v>3209.02</v>
      </c>
      <c r="Q15" s="41">
        <f t="shared" si="2"/>
        <v>19.880371585308811</v>
      </c>
      <c r="R15" s="39">
        <v>54549</v>
      </c>
      <c r="S15" s="39">
        <v>315405.17</v>
      </c>
      <c r="T15" s="39">
        <v>44391</v>
      </c>
      <c r="U15" s="39">
        <v>303611.09000000003</v>
      </c>
      <c r="V15" s="41">
        <f t="shared" si="3"/>
        <v>96.260657363352692</v>
      </c>
    </row>
    <row r="16" spans="1:22" x14ac:dyDescent="0.25">
      <c r="A16" s="39">
        <v>11</v>
      </c>
      <c r="B16" s="39" t="s">
        <v>80</v>
      </c>
      <c r="C16" s="39">
        <v>938</v>
      </c>
      <c r="D16" s="41">
        <v>9295.67</v>
      </c>
      <c r="E16" s="39">
        <v>1</v>
      </c>
      <c r="F16" s="41">
        <v>0.95</v>
      </c>
      <c r="G16" s="41">
        <f t="shared" si="0"/>
        <v>1.0219812020005012E-2</v>
      </c>
      <c r="H16" s="39">
        <v>302</v>
      </c>
      <c r="I16" s="41">
        <v>587.36</v>
      </c>
      <c r="J16" s="39">
        <v>43</v>
      </c>
      <c r="K16" s="41">
        <v>83.34</v>
      </c>
      <c r="L16" s="41">
        <f t="shared" si="1"/>
        <v>14.188913102696812</v>
      </c>
      <c r="M16" s="39">
        <v>2863</v>
      </c>
      <c r="N16" s="41">
        <v>2892.99</v>
      </c>
      <c r="O16" s="39">
        <v>1966</v>
      </c>
      <c r="P16" s="41">
        <v>6417.5</v>
      </c>
      <c r="Q16" s="41">
        <f t="shared" si="2"/>
        <v>221.82931845599191</v>
      </c>
      <c r="R16" s="39">
        <v>174654</v>
      </c>
      <c r="S16" s="39">
        <v>536067.93000000005</v>
      </c>
      <c r="T16" s="39">
        <v>49166</v>
      </c>
      <c r="U16" s="39">
        <v>698614.87</v>
      </c>
      <c r="V16" s="41">
        <f t="shared" si="3"/>
        <v>130.32207877087515</v>
      </c>
    </row>
    <row r="17" spans="1:22" x14ac:dyDescent="0.25">
      <c r="A17" s="39">
        <v>12</v>
      </c>
      <c r="B17" s="39" t="s">
        <v>81</v>
      </c>
      <c r="C17" s="39">
        <v>85</v>
      </c>
      <c r="D17" s="41">
        <v>4387.5</v>
      </c>
      <c r="E17" s="39">
        <v>1</v>
      </c>
      <c r="F17" s="41">
        <v>5.6</v>
      </c>
      <c r="G17" s="41">
        <f t="shared" si="0"/>
        <v>0.12763532763532762</v>
      </c>
      <c r="H17" s="39">
        <v>3</v>
      </c>
      <c r="I17" s="41">
        <v>140.03</v>
      </c>
      <c r="J17" s="39">
        <v>100</v>
      </c>
      <c r="K17" s="41">
        <v>182.72</v>
      </c>
      <c r="L17" s="41">
        <f t="shared" si="1"/>
        <v>130.48632435906592</v>
      </c>
      <c r="M17" s="39">
        <v>81</v>
      </c>
      <c r="N17" s="41">
        <v>12493.75</v>
      </c>
      <c r="O17" s="39">
        <v>597</v>
      </c>
      <c r="P17" s="41">
        <v>1695.34</v>
      </c>
      <c r="Q17" s="41">
        <f t="shared" si="2"/>
        <v>13.569504752376188</v>
      </c>
      <c r="R17" s="39">
        <v>64202</v>
      </c>
      <c r="S17" s="39">
        <v>220848.67</v>
      </c>
      <c r="T17" s="39">
        <v>46633</v>
      </c>
      <c r="U17" s="39">
        <v>203354.81</v>
      </c>
      <c r="V17" s="41">
        <f t="shared" si="3"/>
        <v>92.078802195186398</v>
      </c>
    </row>
    <row r="18" spans="1:22" x14ac:dyDescent="0.25">
      <c r="A18" s="40"/>
      <c r="B18" s="40" t="s">
        <v>66</v>
      </c>
      <c r="C18" s="40">
        <f>SUM(C6:C17)</f>
        <v>9031</v>
      </c>
      <c r="D18" s="42">
        <f>SUM(D6:D17)</f>
        <v>24750.29</v>
      </c>
      <c r="E18" s="40">
        <f>SUM(E6:E17)</f>
        <v>1175</v>
      </c>
      <c r="F18" s="42">
        <f>SUM(F6:F17)</f>
        <v>1078.9999999999998</v>
      </c>
      <c r="G18" s="42">
        <f t="shared" si="0"/>
        <v>4.3595448780600137</v>
      </c>
      <c r="H18" s="40">
        <f>SUM(H6:H17)</f>
        <v>5454</v>
      </c>
      <c r="I18" s="42">
        <f>SUM(I6:I17)</f>
        <v>10446.19</v>
      </c>
      <c r="J18" s="40">
        <f>SUM(J6:J17)</f>
        <v>754</v>
      </c>
      <c r="K18" s="42">
        <f>SUM(K6:K17)</f>
        <v>3061.51</v>
      </c>
      <c r="L18" s="42">
        <f t="shared" si="1"/>
        <v>29.307431704765087</v>
      </c>
      <c r="M18" s="40">
        <f>SUM(M6:M17)</f>
        <v>88718</v>
      </c>
      <c r="N18" s="42">
        <f>SUM(N6:N17)</f>
        <v>153488.01999999999</v>
      </c>
      <c r="O18" s="40">
        <f>SUM(O6:O17)</f>
        <v>9358</v>
      </c>
      <c r="P18" s="42">
        <f>SUM(P6:P17)</f>
        <v>159756.60999999999</v>
      </c>
      <c r="Q18" s="42">
        <f t="shared" si="2"/>
        <v>104.08409073229299</v>
      </c>
      <c r="R18" s="40">
        <f>SUM(R6:R17)</f>
        <v>1120482</v>
      </c>
      <c r="S18" s="40">
        <f>SUM(S6:S17)</f>
        <v>3624608.47</v>
      </c>
      <c r="T18" s="40">
        <f>SUM(T6:T17)</f>
        <v>659534</v>
      </c>
      <c r="U18" s="40">
        <f>SUM(U6:U17)</f>
        <v>3311839.52</v>
      </c>
      <c r="V18" s="42">
        <f t="shared" si="3"/>
        <v>91.370959026644883</v>
      </c>
    </row>
  </sheetData>
  <mergeCells count="19">
    <mergeCell ref="A2:O2"/>
    <mergeCell ref="A3:A5"/>
    <mergeCell ref="B3:B5"/>
    <mergeCell ref="C3:F3"/>
    <mergeCell ref="G3:G5"/>
    <mergeCell ref="H3:K3"/>
    <mergeCell ref="L3:L5"/>
    <mergeCell ref="M3:P3"/>
    <mergeCell ref="C4:D4"/>
    <mergeCell ref="E4:F4"/>
    <mergeCell ref="H4:I4"/>
    <mergeCell ref="J4:K4"/>
    <mergeCell ref="M4:N4"/>
    <mergeCell ref="O4:P4"/>
    <mergeCell ref="Q3:Q5"/>
    <mergeCell ref="R3:U3"/>
    <mergeCell ref="V3:V5"/>
    <mergeCell ref="R4:S4"/>
    <mergeCell ref="T4:U4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57"/>
  <sheetViews>
    <sheetView workbookViewId="0">
      <selection activeCell="H1" sqref="H1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6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8" t="s">
        <v>194</v>
      </c>
      <c r="I1" s="16"/>
      <c r="J1" s="17"/>
      <c r="K1" s="18" t="s">
        <v>120</v>
      </c>
      <c r="L1" s="16"/>
      <c r="M1" s="22" t="s">
        <v>2</v>
      </c>
      <c r="N1" s="16"/>
      <c r="O1" s="17"/>
      <c r="P1" s="16"/>
      <c r="Q1" s="19"/>
    </row>
    <row r="2" spans="1:17" x14ac:dyDescent="0.25">
      <c r="A2" s="95" t="s">
        <v>121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1.75" customHeight="1" x14ac:dyDescent="0.25">
      <c r="A3" s="98" t="s">
        <v>122</v>
      </c>
      <c r="B3" s="101" t="s">
        <v>5</v>
      </c>
      <c r="C3" s="61" t="s">
        <v>123</v>
      </c>
      <c r="D3" s="96"/>
      <c r="E3" s="96"/>
      <c r="F3" s="97"/>
      <c r="G3" s="92" t="s">
        <v>7</v>
      </c>
      <c r="H3" s="61" t="s">
        <v>124</v>
      </c>
      <c r="I3" s="96"/>
      <c r="J3" s="96"/>
      <c r="K3" s="97"/>
      <c r="L3" s="92" t="s">
        <v>7</v>
      </c>
      <c r="M3" s="61" t="s">
        <v>125</v>
      </c>
      <c r="N3" s="96"/>
      <c r="O3" s="96"/>
      <c r="P3" s="97"/>
      <c r="Q3" s="92" t="s">
        <v>7</v>
      </c>
    </row>
    <row r="4" spans="1:17" ht="14.25" customHeight="1" x14ac:dyDescent="0.25">
      <c r="A4" s="99"/>
      <c r="B4" s="102"/>
      <c r="C4" s="61" t="s">
        <v>126</v>
      </c>
      <c r="D4" s="97"/>
      <c r="E4" s="61" t="s">
        <v>127</v>
      </c>
      <c r="F4" s="97"/>
      <c r="G4" s="93"/>
      <c r="H4" s="61" t="s">
        <v>126</v>
      </c>
      <c r="I4" s="97"/>
      <c r="J4" s="61" t="s">
        <v>127</v>
      </c>
      <c r="K4" s="97"/>
      <c r="L4" s="93"/>
      <c r="M4" s="61" t="s">
        <v>126</v>
      </c>
      <c r="N4" s="97"/>
      <c r="O4" s="61" t="s">
        <v>127</v>
      </c>
      <c r="P4" s="97"/>
      <c r="Q4" s="93"/>
    </row>
    <row r="5" spans="1:17" x14ac:dyDescent="0.25">
      <c r="A5" s="100"/>
      <c r="B5" s="103"/>
      <c r="C5" s="4" t="s">
        <v>87</v>
      </c>
      <c r="D5" s="8" t="s">
        <v>88</v>
      </c>
      <c r="E5" s="11" t="s">
        <v>87</v>
      </c>
      <c r="F5" s="12" t="s">
        <v>88</v>
      </c>
      <c r="G5" s="94"/>
      <c r="H5" s="4" t="s">
        <v>87</v>
      </c>
      <c r="I5" s="8" t="s">
        <v>88</v>
      </c>
      <c r="J5" s="11" t="s">
        <v>87</v>
      </c>
      <c r="K5" s="12" t="s">
        <v>88</v>
      </c>
      <c r="L5" s="94"/>
      <c r="M5" s="4" t="s">
        <v>87</v>
      </c>
      <c r="N5" s="8" t="s">
        <v>88</v>
      </c>
      <c r="O5" s="11" t="s">
        <v>87</v>
      </c>
      <c r="P5" s="12" t="s">
        <v>88</v>
      </c>
      <c r="Q5" s="94"/>
    </row>
    <row r="6" spans="1:17" x14ac:dyDescent="0.25">
      <c r="A6" s="39">
        <v>1</v>
      </c>
      <c r="B6" s="39" t="s">
        <v>15</v>
      </c>
      <c r="C6" s="39">
        <v>0</v>
      </c>
      <c r="D6" s="41">
        <v>0</v>
      </c>
      <c r="E6" s="39">
        <v>0</v>
      </c>
      <c r="F6" s="41">
        <v>0</v>
      </c>
      <c r="G6" s="41" t="e">
        <f t="shared" ref="G6:G37" si="0">(F6/D6)*100</f>
        <v>#DIV/0!</v>
      </c>
      <c r="H6" s="39">
        <v>89</v>
      </c>
      <c r="I6" s="41">
        <v>580.42999999999995</v>
      </c>
      <c r="J6" s="39">
        <v>19</v>
      </c>
      <c r="K6" s="41">
        <v>208.48</v>
      </c>
      <c r="L6" s="41">
        <f t="shared" ref="L6:L37" si="1">(K6/I6)*100</f>
        <v>35.918198576917113</v>
      </c>
      <c r="M6" s="39">
        <v>215</v>
      </c>
      <c r="N6" s="41">
        <v>1098.47</v>
      </c>
      <c r="O6" s="39">
        <v>401</v>
      </c>
      <c r="P6" s="41">
        <v>8242.98</v>
      </c>
      <c r="Q6" s="41">
        <f t="shared" ref="Q6:Q37" si="2">(P6/N6)*100</f>
        <v>750.40556410279748</v>
      </c>
    </row>
    <row r="7" spans="1:17" x14ac:dyDescent="0.25">
      <c r="A7" s="39">
        <v>2</v>
      </c>
      <c r="B7" s="39" t="s">
        <v>16</v>
      </c>
      <c r="C7" s="39">
        <v>0</v>
      </c>
      <c r="D7" s="41">
        <v>0</v>
      </c>
      <c r="E7" s="39">
        <v>0</v>
      </c>
      <c r="F7" s="41">
        <v>0</v>
      </c>
      <c r="G7" s="41" t="e">
        <f t="shared" si="0"/>
        <v>#DIV/0!</v>
      </c>
      <c r="H7" s="39">
        <v>51</v>
      </c>
      <c r="I7" s="41">
        <v>353.07</v>
      </c>
      <c r="J7" s="39">
        <v>2</v>
      </c>
      <c r="K7" s="41">
        <v>30.34</v>
      </c>
      <c r="L7" s="41">
        <f t="shared" si="1"/>
        <v>8.593196816495313</v>
      </c>
      <c r="M7" s="39">
        <v>57</v>
      </c>
      <c r="N7" s="41">
        <v>854.87</v>
      </c>
      <c r="O7" s="39">
        <v>79</v>
      </c>
      <c r="P7" s="41">
        <v>1823.1</v>
      </c>
      <c r="Q7" s="41">
        <f t="shared" si="2"/>
        <v>213.2604957478915</v>
      </c>
    </row>
    <row r="8" spans="1:17" x14ac:dyDescent="0.25">
      <c r="A8" s="39">
        <v>3</v>
      </c>
      <c r="B8" s="39" t="s">
        <v>17</v>
      </c>
      <c r="C8" s="39">
        <v>0</v>
      </c>
      <c r="D8" s="41">
        <v>0</v>
      </c>
      <c r="E8" s="39">
        <v>0</v>
      </c>
      <c r="F8" s="41">
        <v>0</v>
      </c>
      <c r="G8" s="41" t="e">
        <f t="shared" si="0"/>
        <v>#DIV/0!</v>
      </c>
      <c r="H8" s="39">
        <v>11</v>
      </c>
      <c r="I8" s="41">
        <v>133.08000000000001</v>
      </c>
      <c r="J8" s="39">
        <v>5</v>
      </c>
      <c r="K8" s="41">
        <v>53.86</v>
      </c>
      <c r="L8" s="41">
        <f t="shared" si="1"/>
        <v>40.471896603546739</v>
      </c>
      <c r="M8" s="39">
        <v>23</v>
      </c>
      <c r="N8" s="41">
        <v>520.36</v>
      </c>
      <c r="O8" s="39">
        <v>134</v>
      </c>
      <c r="P8" s="41">
        <v>2800.77</v>
      </c>
      <c r="Q8" s="41">
        <f t="shared" si="2"/>
        <v>538.23698977630863</v>
      </c>
    </row>
    <row r="9" spans="1:17" x14ac:dyDescent="0.25">
      <c r="A9" s="39">
        <v>4</v>
      </c>
      <c r="B9" s="39" t="s">
        <v>18</v>
      </c>
      <c r="C9" s="39">
        <v>0</v>
      </c>
      <c r="D9" s="41">
        <v>0</v>
      </c>
      <c r="E9" s="39">
        <v>10</v>
      </c>
      <c r="F9" s="41">
        <v>31.43</v>
      </c>
      <c r="G9" s="41" t="e">
        <f t="shared" si="0"/>
        <v>#DIV/0!</v>
      </c>
      <c r="H9" s="39">
        <v>229</v>
      </c>
      <c r="I9" s="41">
        <v>1412.23</v>
      </c>
      <c r="J9" s="39">
        <v>8</v>
      </c>
      <c r="K9" s="41">
        <v>79.36</v>
      </c>
      <c r="L9" s="41">
        <f t="shared" si="1"/>
        <v>5.6194812459726817</v>
      </c>
      <c r="M9" s="39">
        <v>241</v>
      </c>
      <c r="N9" s="41">
        <v>2697.03</v>
      </c>
      <c r="O9" s="39">
        <v>333</v>
      </c>
      <c r="P9" s="41">
        <v>8341.75</v>
      </c>
      <c r="Q9" s="41">
        <f t="shared" si="2"/>
        <v>309.29392702342943</v>
      </c>
    </row>
    <row r="10" spans="1:17" x14ac:dyDescent="0.25">
      <c r="A10" s="39">
        <v>5</v>
      </c>
      <c r="B10" s="39" t="s">
        <v>19</v>
      </c>
      <c r="C10" s="39">
        <v>0</v>
      </c>
      <c r="D10" s="41">
        <v>0</v>
      </c>
      <c r="E10" s="39">
        <v>0</v>
      </c>
      <c r="F10" s="41">
        <v>0</v>
      </c>
      <c r="G10" s="41" t="e">
        <f t="shared" si="0"/>
        <v>#DIV/0!</v>
      </c>
      <c r="H10" s="39">
        <v>188</v>
      </c>
      <c r="I10" s="41">
        <v>715.71</v>
      </c>
      <c r="J10" s="39">
        <v>0</v>
      </c>
      <c r="K10" s="41">
        <v>0</v>
      </c>
      <c r="L10" s="41">
        <f t="shared" si="1"/>
        <v>0</v>
      </c>
      <c r="M10" s="39">
        <v>233</v>
      </c>
      <c r="N10" s="41">
        <v>1783.23</v>
      </c>
      <c r="O10" s="39">
        <v>3</v>
      </c>
      <c r="P10" s="41">
        <v>0.99</v>
      </c>
      <c r="Q10" s="41">
        <f t="shared" si="2"/>
        <v>5.5517235578136308E-2</v>
      </c>
    </row>
    <row r="11" spans="1:17" x14ac:dyDescent="0.25">
      <c r="A11" s="39">
        <v>6</v>
      </c>
      <c r="B11" s="39" t="s">
        <v>20</v>
      </c>
      <c r="C11" s="39">
        <v>0</v>
      </c>
      <c r="D11" s="41">
        <v>0</v>
      </c>
      <c r="E11" s="39">
        <v>126</v>
      </c>
      <c r="F11" s="41">
        <v>245.61</v>
      </c>
      <c r="G11" s="41" t="e">
        <f t="shared" si="0"/>
        <v>#DIV/0!</v>
      </c>
      <c r="H11" s="39">
        <v>60</v>
      </c>
      <c r="I11" s="41">
        <v>509.79</v>
      </c>
      <c r="J11" s="39">
        <v>2</v>
      </c>
      <c r="K11" s="41">
        <v>43.43</v>
      </c>
      <c r="L11" s="41">
        <f t="shared" si="1"/>
        <v>8.5191941779948603</v>
      </c>
      <c r="M11" s="39">
        <v>65</v>
      </c>
      <c r="N11" s="41">
        <v>1003.87</v>
      </c>
      <c r="O11" s="39">
        <v>46</v>
      </c>
      <c r="P11" s="41">
        <v>1034.44</v>
      </c>
      <c r="Q11" s="41">
        <f t="shared" si="2"/>
        <v>103.04521501788079</v>
      </c>
    </row>
    <row r="12" spans="1:17" x14ac:dyDescent="0.25">
      <c r="A12" s="39">
        <v>7</v>
      </c>
      <c r="B12" s="39" t="s">
        <v>21</v>
      </c>
      <c r="C12" s="39">
        <v>0</v>
      </c>
      <c r="D12" s="41">
        <v>0</v>
      </c>
      <c r="E12" s="39">
        <v>1</v>
      </c>
      <c r="F12" s="41">
        <v>3</v>
      </c>
      <c r="G12" s="41" t="e">
        <f t="shared" si="0"/>
        <v>#DIV/0!</v>
      </c>
      <c r="H12" s="39">
        <v>16</v>
      </c>
      <c r="I12" s="41">
        <v>70.87</v>
      </c>
      <c r="J12" s="39">
        <v>1</v>
      </c>
      <c r="K12" s="41">
        <v>16.8</v>
      </c>
      <c r="L12" s="41">
        <f t="shared" si="1"/>
        <v>23.705376040637788</v>
      </c>
      <c r="M12" s="39">
        <v>28</v>
      </c>
      <c r="N12" s="41">
        <v>827</v>
      </c>
      <c r="O12" s="39">
        <v>36</v>
      </c>
      <c r="P12" s="41">
        <v>963.9</v>
      </c>
      <c r="Q12" s="41">
        <f t="shared" si="2"/>
        <v>116.55380894800484</v>
      </c>
    </row>
    <row r="13" spans="1:17" x14ac:dyDescent="0.25">
      <c r="A13" s="39">
        <v>8</v>
      </c>
      <c r="B13" s="39" t="s">
        <v>22</v>
      </c>
      <c r="C13" s="39">
        <v>0</v>
      </c>
      <c r="D13" s="41">
        <v>0</v>
      </c>
      <c r="E13" s="39">
        <v>0</v>
      </c>
      <c r="F13" s="41">
        <v>0</v>
      </c>
      <c r="G13" s="41" t="e">
        <f t="shared" si="0"/>
        <v>#DIV/0!</v>
      </c>
      <c r="H13" s="39">
        <v>39</v>
      </c>
      <c r="I13" s="41">
        <v>590.04999999999995</v>
      </c>
      <c r="J13" s="39">
        <v>1</v>
      </c>
      <c r="K13" s="41">
        <v>19.649999999999999</v>
      </c>
      <c r="L13" s="41">
        <f t="shared" si="1"/>
        <v>3.3302262520125412</v>
      </c>
      <c r="M13" s="39">
        <v>39</v>
      </c>
      <c r="N13" s="41">
        <v>1012.4</v>
      </c>
      <c r="O13" s="39">
        <v>61</v>
      </c>
      <c r="P13" s="41">
        <v>1450.53</v>
      </c>
      <c r="Q13" s="41">
        <f t="shared" si="2"/>
        <v>143.27637297510864</v>
      </c>
    </row>
    <row r="14" spans="1:17" x14ac:dyDescent="0.25">
      <c r="A14" s="39">
        <v>9</v>
      </c>
      <c r="B14" s="39" t="s">
        <v>23</v>
      </c>
      <c r="C14" s="39">
        <v>0</v>
      </c>
      <c r="D14" s="41">
        <v>0</v>
      </c>
      <c r="E14" s="39">
        <v>26</v>
      </c>
      <c r="F14" s="41">
        <v>98.61</v>
      </c>
      <c r="G14" s="41" t="e">
        <f t="shared" si="0"/>
        <v>#DIV/0!</v>
      </c>
      <c r="H14" s="39">
        <v>444</v>
      </c>
      <c r="I14" s="41">
        <v>3816.12</v>
      </c>
      <c r="J14" s="39">
        <v>121</v>
      </c>
      <c r="K14" s="41">
        <v>1782.55</v>
      </c>
      <c r="L14" s="41">
        <f t="shared" si="1"/>
        <v>46.711057304277645</v>
      </c>
      <c r="M14" s="39">
        <v>1132</v>
      </c>
      <c r="N14" s="41">
        <v>9387.73</v>
      </c>
      <c r="O14" s="39">
        <v>3398</v>
      </c>
      <c r="P14" s="41">
        <v>67951.990000000005</v>
      </c>
      <c r="Q14" s="41">
        <f t="shared" si="2"/>
        <v>723.83835069819872</v>
      </c>
    </row>
    <row r="15" spans="1:17" x14ac:dyDescent="0.25">
      <c r="A15" s="39">
        <v>10</v>
      </c>
      <c r="B15" s="39" t="s">
        <v>24</v>
      </c>
      <c r="C15" s="39">
        <v>0</v>
      </c>
      <c r="D15" s="41">
        <v>0</v>
      </c>
      <c r="E15" s="39">
        <v>49</v>
      </c>
      <c r="F15" s="41">
        <v>343.27</v>
      </c>
      <c r="G15" s="41" t="e">
        <f t="shared" si="0"/>
        <v>#DIV/0!</v>
      </c>
      <c r="H15" s="39">
        <v>412</v>
      </c>
      <c r="I15" s="41">
        <v>3497.72</v>
      </c>
      <c r="J15" s="39">
        <v>231</v>
      </c>
      <c r="K15" s="41">
        <v>2466.5300000000002</v>
      </c>
      <c r="L15" s="41">
        <f t="shared" si="1"/>
        <v>70.518223299749565</v>
      </c>
      <c r="M15" s="39">
        <v>780</v>
      </c>
      <c r="N15" s="41">
        <v>8464.5</v>
      </c>
      <c r="O15" s="39">
        <v>7322</v>
      </c>
      <c r="P15" s="41">
        <v>107555.79</v>
      </c>
      <c r="Q15" s="41">
        <f t="shared" si="2"/>
        <v>1270.6691476165161</v>
      </c>
    </row>
    <row r="16" spans="1:17" x14ac:dyDescent="0.25">
      <c r="A16" s="39">
        <v>11</v>
      </c>
      <c r="B16" s="39" t="s">
        <v>25</v>
      </c>
      <c r="C16" s="39">
        <v>0</v>
      </c>
      <c r="D16" s="41">
        <v>0</v>
      </c>
      <c r="E16" s="39">
        <v>0</v>
      </c>
      <c r="F16" s="41">
        <v>0</v>
      </c>
      <c r="G16" s="41" t="e">
        <f t="shared" si="0"/>
        <v>#DIV/0!</v>
      </c>
      <c r="H16" s="39">
        <v>280</v>
      </c>
      <c r="I16" s="41">
        <v>1345.64</v>
      </c>
      <c r="J16" s="39">
        <v>0</v>
      </c>
      <c r="K16" s="41">
        <v>0</v>
      </c>
      <c r="L16" s="41">
        <f t="shared" si="1"/>
        <v>0</v>
      </c>
      <c r="M16" s="39">
        <v>404</v>
      </c>
      <c r="N16" s="41">
        <v>2587.6</v>
      </c>
      <c r="O16" s="39">
        <v>834</v>
      </c>
      <c r="P16" s="41">
        <v>18502.919999999998</v>
      </c>
      <c r="Q16" s="41">
        <f t="shared" si="2"/>
        <v>715.06106044210856</v>
      </c>
    </row>
    <row r="17" spans="1:17" x14ac:dyDescent="0.25">
      <c r="A17" s="39">
        <v>12</v>
      </c>
      <c r="B17" s="39" t="s">
        <v>26</v>
      </c>
      <c r="C17" s="39">
        <v>0</v>
      </c>
      <c r="D17" s="41">
        <v>0</v>
      </c>
      <c r="E17" s="39">
        <v>35</v>
      </c>
      <c r="F17" s="41">
        <v>696.42</v>
      </c>
      <c r="G17" s="41" t="e">
        <f t="shared" si="0"/>
        <v>#DIV/0!</v>
      </c>
      <c r="H17" s="39">
        <v>67</v>
      </c>
      <c r="I17" s="41">
        <v>509.72</v>
      </c>
      <c r="J17" s="39">
        <v>54</v>
      </c>
      <c r="K17" s="41">
        <v>593.59</v>
      </c>
      <c r="L17" s="41">
        <f t="shared" si="1"/>
        <v>116.45413168013812</v>
      </c>
      <c r="M17" s="39">
        <v>161</v>
      </c>
      <c r="N17" s="41">
        <v>1570.31</v>
      </c>
      <c r="O17" s="39">
        <v>166</v>
      </c>
      <c r="P17" s="41">
        <v>3862.3</v>
      </c>
      <c r="Q17" s="41">
        <f t="shared" si="2"/>
        <v>245.95780450993755</v>
      </c>
    </row>
    <row r="18" spans="1:17" x14ac:dyDescent="0.25">
      <c r="A18" s="40"/>
      <c r="B18" s="40" t="s">
        <v>27</v>
      </c>
      <c r="C18" s="40">
        <f>SUM(C6:C17)</f>
        <v>0</v>
      </c>
      <c r="D18" s="42">
        <f>SUM(D6:D17)</f>
        <v>0</v>
      </c>
      <c r="E18" s="40">
        <f>SUM(E6:E17)</f>
        <v>247</v>
      </c>
      <c r="F18" s="42">
        <f>SUM(F6:F17)</f>
        <v>1418.3400000000001</v>
      </c>
      <c r="G18" s="42" t="e">
        <f t="shared" si="0"/>
        <v>#DIV/0!</v>
      </c>
      <c r="H18" s="40">
        <f>SUM(H6:H17)</f>
        <v>1886</v>
      </c>
      <c r="I18" s="42">
        <f>SUM(I6:I17)</f>
        <v>13534.429999999998</v>
      </c>
      <c r="J18" s="40">
        <f>SUM(J6:J17)</f>
        <v>444</v>
      </c>
      <c r="K18" s="42">
        <f>SUM(K6:K17)</f>
        <v>5294.59</v>
      </c>
      <c r="L18" s="42">
        <f t="shared" si="1"/>
        <v>39.119416185240169</v>
      </c>
      <c r="M18" s="40">
        <f>SUM(M6:M17)</f>
        <v>3378</v>
      </c>
      <c r="N18" s="42">
        <f>SUM(N6:N17)</f>
        <v>31807.37</v>
      </c>
      <c r="O18" s="40">
        <f>SUM(O6:O17)</f>
        <v>12813</v>
      </c>
      <c r="P18" s="42">
        <f>SUM(P6:P17)</f>
        <v>222531.45999999996</v>
      </c>
      <c r="Q18" s="42">
        <f t="shared" si="2"/>
        <v>699.62232023584465</v>
      </c>
    </row>
    <row r="19" spans="1:17" x14ac:dyDescent="0.25">
      <c r="A19" s="39">
        <v>13</v>
      </c>
      <c r="B19" s="39" t="s">
        <v>28</v>
      </c>
      <c r="C19" s="39">
        <v>0</v>
      </c>
      <c r="D19" s="41">
        <v>0</v>
      </c>
      <c r="E19" s="39">
        <v>0</v>
      </c>
      <c r="F19" s="41">
        <v>0</v>
      </c>
      <c r="G19" s="41" t="e">
        <f t="shared" si="0"/>
        <v>#DIV/0!</v>
      </c>
      <c r="H19" s="39">
        <v>31</v>
      </c>
      <c r="I19" s="41">
        <v>331.12</v>
      </c>
      <c r="J19" s="39">
        <v>7</v>
      </c>
      <c r="K19" s="41">
        <v>174.96</v>
      </c>
      <c r="L19" s="41">
        <f t="shared" si="1"/>
        <v>52.838849963759358</v>
      </c>
      <c r="M19" s="39">
        <v>79</v>
      </c>
      <c r="N19" s="41">
        <v>883.81</v>
      </c>
      <c r="O19" s="39">
        <v>6</v>
      </c>
      <c r="P19" s="41">
        <v>154.16</v>
      </c>
      <c r="Q19" s="41">
        <f t="shared" si="2"/>
        <v>17.442663015806563</v>
      </c>
    </row>
    <row r="20" spans="1:17" x14ac:dyDescent="0.25">
      <c r="A20" s="39">
        <v>14</v>
      </c>
      <c r="B20" s="39" t="s">
        <v>29</v>
      </c>
      <c r="C20" s="39">
        <v>0</v>
      </c>
      <c r="D20" s="41">
        <v>0</v>
      </c>
      <c r="E20" s="39">
        <v>0</v>
      </c>
      <c r="F20" s="41">
        <v>0</v>
      </c>
      <c r="G20" s="41" t="e">
        <f t="shared" si="0"/>
        <v>#DIV/0!</v>
      </c>
      <c r="H20" s="39">
        <v>5</v>
      </c>
      <c r="I20" s="41">
        <v>75.8</v>
      </c>
      <c r="J20" s="39">
        <v>0</v>
      </c>
      <c r="K20" s="41">
        <v>0</v>
      </c>
      <c r="L20" s="41">
        <f t="shared" si="1"/>
        <v>0</v>
      </c>
      <c r="M20" s="39">
        <v>3</v>
      </c>
      <c r="N20" s="41">
        <v>89.09</v>
      </c>
      <c r="O20" s="39">
        <v>0</v>
      </c>
      <c r="P20" s="41">
        <v>0</v>
      </c>
      <c r="Q20" s="41">
        <f t="shared" si="2"/>
        <v>0</v>
      </c>
    </row>
    <row r="21" spans="1:17" x14ac:dyDescent="0.25">
      <c r="A21" s="39">
        <v>15</v>
      </c>
      <c r="B21" s="39" t="s">
        <v>30</v>
      </c>
      <c r="C21" s="39">
        <v>0</v>
      </c>
      <c r="D21" s="41">
        <v>0</v>
      </c>
      <c r="E21" s="39">
        <v>0</v>
      </c>
      <c r="F21" s="41">
        <v>0</v>
      </c>
      <c r="G21" s="41" t="e">
        <f t="shared" si="0"/>
        <v>#DIV/0!</v>
      </c>
      <c r="H21" s="39">
        <v>0</v>
      </c>
      <c r="I21" s="41">
        <v>0</v>
      </c>
      <c r="J21" s="39">
        <v>0</v>
      </c>
      <c r="K21" s="41">
        <v>0</v>
      </c>
      <c r="L21" s="41" t="e">
        <f t="shared" si="1"/>
        <v>#DIV/0!</v>
      </c>
      <c r="M21" s="39">
        <v>0</v>
      </c>
      <c r="N21" s="41">
        <v>0</v>
      </c>
      <c r="O21" s="39">
        <v>0</v>
      </c>
      <c r="P21" s="41">
        <v>0</v>
      </c>
      <c r="Q21" s="41" t="e">
        <f t="shared" si="2"/>
        <v>#DIV/0!</v>
      </c>
    </row>
    <row r="22" spans="1:17" x14ac:dyDescent="0.25">
      <c r="A22" s="39">
        <v>16</v>
      </c>
      <c r="B22" s="39" t="s">
        <v>31</v>
      </c>
      <c r="C22" s="39">
        <v>0</v>
      </c>
      <c r="D22" s="41">
        <v>0</v>
      </c>
      <c r="E22" s="39">
        <v>1044</v>
      </c>
      <c r="F22" s="41">
        <v>7357.15</v>
      </c>
      <c r="G22" s="41" t="e">
        <f t="shared" si="0"/>
        <v>#DIV/0!</v>
      </c>
      <c r="H22" s="39">
        <v>96</v>
      </c>
      <c r="I22" s="41">
        <v>2087.39</v>
      </c>
      <c r="J22" s="39">
        <v>0</v>
      </c>
      <c r="K22" s="41">
        <v>0</v>
      </c>
      <c r="L22" s="41">
        <f t="shared" si="1"/>
        <v>0</v>
      </c>
      <c r="M22" s="39">
        <v>494</v>
      </c>
      <c r="N22" s="41">
        <v>5358.13</v>
      </c>
      <c r="O22" s="39">
        <v>188</v>
      </c>
      <c r="P22" s="41">
        <v>6156</v>
      </c>
      <c r="Q22" s="41">
        <f t="shared" si="2"/>
        <v>114.89082944982671</v>
      </c>
    </row>
    <row r="23" spans="1:17" x14ac:dyDescent="0.25">
      <c r="A23" s="39">
        <v>17</v>
      </c>
      <c r="B23" s="39" t="s">
        <v>32</v>
      </c>
      <c r="C23" s="39">
        <v>0</v>
      </c>
      <c r="D23" s="41">
        <v>0</v>
      </c>
      <c r="E23" s="39">
        <v>0</v>
      </c>
      <c r="F23" s="41">
        <v>0</v>
      </c>
      <c r="G23" s="41" t="e">
        <f t="shared" si="0"/>
        <v>#DIV/0!</v>
      </c>
      <c r="H23" s="39">
        <v>57</v>
      </c>
      <c r="I23" s="41">
        <v>628.15</v>
      </c>
      <c r="J23" s="39">
        <v>15</v>
      </c>
      <c r="K23" s="41">
        <v>450.67</v>
      </c>
      <c r="L23" s="41">
        <f t="shared" si="1"/>
        <v>71.745602165087959</v>
      </c>
      <c r="M23" s="39">
        <v>160</v>
      </c>
      <c r="N23" s="41">
        <v>2114.81</v>
      </c>
      <c r="O23" s="39">
        <v>204</v>
      </c>
      <c r="P23" s="41">
        <v>7292.97</v>
      </c>
      <c r="Q23" s="41">
        <f t="shared" si="2"/>
        <v>344.85225623105623</v>
      </c>
    </row>
    <row r="24" spans="1:17" x14ac:dyDescent="0.25">
      <c r="A24" s="39">
        <v>18</v>
      </c>
      <c r="B24" s="39" t="s">
        <v>33</v>
      </c>
      <c r="C24" s="39">
        <v>0</v>
      </c>
      <c r="D24" s="41">
        <v>0</v>
      </c>
      <c r="E24" s="39">
        <v>0</v>
      </c>
      <c r="F24" s="41">
        <v>0</v>
      </c>
      <c r="G24" s="41" t="e">
        <f t="shared" si="0"/>
        <v>#DIV/0!</v>
      </c>
      <c r="H24" s="39">
        <v>34</v>
      </c>
      <c r="I24" s="41">
        <v>456.86</v>
      </c>
      <c r="J24" s="39">
        <v>2</v>
      </c>
      <c r="K24" s="41">
        <v>13.19</v>
      </c>
      <c r="L24" s="41">
        <f t="shared" si="1"/>
        <v>2.8870988924396968</v>
      </c>
      <c r="M24" s="39">
        <v>65</v>
      </c>
      <c r="N24" s="41">
        <v>974.75</v>
      </c>
      <c r="O24" s="39">
        <v>113</v>
      </c>
      <c r="P24" s="41">
        <v>2258.71</v>
      </c>
      <c r="Q24" s="41">
        <f t="shared" si="2"/>
        <v>231.72197999487048</v>
      </c>
    </row>
    <row r="25" spans="1:17" x14ac:dyDescent="0.25">
      <c r="A25" s="39">
        <v>19</v>
      </c>
      <c r="B25" s="39" t="s">
        <v>34</v>
      </c>
      <c r="C25" s="39">
        <v>0</v>
      </c>
      <c r="D25" s="41">
        <v>0</v>
      </c>
      <c r="E25" s="39">
        <v>0</v>
      </c>
      <c r="F25" s="41">
        <v>0</v>
      </c>
      <c r="G25" s="41" t="e">
        <f t="shared" si="0"/>
        <v>#DIV/0!</v>
      </c>
      <c r="H25" s="39">
        <v>0</v>
      </c>
      <c r="I25" s="41">
        <v>0</v>
      </c>
      <c r="J25" s="39">
        <v>0</v>
      </c>
      <c r="K25" s="41">
        <v>0</v>
      </c>
      <c r="L25" s="41" t="e">
        <f t="shared" si="1"/>
        <v>#DIV/0!</v>
      </c>
      <c r="M25" s="39">
        <v>0</v>
      </c>
      <c r="N25" s="41">
        <v>0</v>
      </c>
      <c r="O25" s="39">
        <v>0</v>
      </c>
      <c r="P25" s="41">
        <v>0</v>
      </c>
      <c r="Q25" s="41" t="e">
        <f t="shared" si="2"/>
        <v>#DIV/0!</v>
      </c>
    </row>
    <row r="26" spans="1:17" x14ac:dyDescent="0.25">
      <c r="A26" s="39">
        <v>20</v>
      </c>
      <c r="B26" s="39" t="s">
        <v>35</v>
      </c>
      <c r="C26" s="39">
        <v>0</v>
      </c>
      <c r="D26" s="41">
        <v>0</v>
      </c>
      <c r="E26" s="39">
        <v>0</v>
      </c>
      <c r="F26" s="41">
        <v>0</v>
      </c>
      <c r="G26" s="41" t="e">
        <f t="shared" si="0"/>
        <v>#DIV/0!</v>
      </c>
      <c r="H26" s="39">
        <v>11</v>
      </c>
      <c r="I26" s="41">
        <v>160.44999999999999</v>
      </c>
      <c r="J26" s="39">
        <v>0</v>
      </c>
      <c r="K26" s="41">
        <v>0</v>
      </c>
      <c r="L26" s="41">
        <f t="shared" si="1"/>
        <v>0</v>
      </c>
      <c r="M26" s="39">
        <v>25</v>
      </c>
      <c r="N26" s="41">
        <v>994.51</v>
      </c>
      <c r="O26" s="39">
        <v>0</v>
      </c>
      <c r="P26" s="41">
        <v>0</v>
      </c>
      <c r="Q26" s="41">
        <f t="shared" si="2"/>
        <v>0</v>
      </c>
    </row>
    <row r="27" spans="1:17" x14ac:dyDescent="0.25">
      <c r="A27" s="39">
        <v>21</v>
      </c>
      <c r="B27" s="39" t="s">
        <v>36</v>
      </c>
      <c r="C27" s="39">
        <v>0</v>
      </c>
      <c r="D27" s="41">
        <v>0</v>
      </c>
      <c r="E27" s="39">
        <v>0</v>
      </c>
      <c r="F27" s="41">
        <v>0</v>
      </c>
      <c r="G27" s="41" t="e">
        <f t="shared" si="0"/>
        <v>#DIV/0!</v>
      </c>
      <c r="H27" s="39">
        <v>3</v>
      </c>
      <c r="I27" s="41">
        <v>26.91</v>
      </c>
      <c r="J27" s="39">
        <v>2</v>
      </c>
      <c r="K27" s="41">
        <v>38.24</v>
      </c>
      <c r="L27" s="41">
        <f t="shared" si="1"/>
        <v>142.10330732069863</v>
      </c>
      <c r="M27" s="39">
        <v>7</v>
      </c>
      <c r="N27" s="41">
        <v>145.83000000000001</v>
      </c>
      <c r="O27" s="39">
        <v>26</v>
      </c>
      <c r="P27" s="41">
        <v>437</v>
      </c>
      <c r="Q27" s="41">
        <f t="shared" si="2"/>
        <v>299.66399231982439</v>
      </c>
    </row>
    <row r="28" spans="1:17" x14ac:dyDescent="0.25">
      <c r="A28" s="39">
        <v>22</v>
      </c>
      <c r="B28" s="39" t="s">
        <v>37</v>
      </c>
      <c r="C28" s="39">
        <v>0</v>
      </c>
      <c r="D28" s="41">
        <v>0</v>
      </c>
      <c r="E28" s="39">
        <v>0</v>
      </c>
      <c r="F28" s="41">
        <v>0</v>
      </c>
      <c r="G28" s="41" t="e">
        <f t="shared" si="0"/>
        <v>#DIV/0!</v>
      </c>
      <c r="H28" s="39">
        <v>0</v>
      </c>
      <c r="I28" s="41">
        <v>0</v>
      </c>
      <c r="J28" s="39">
        <v>0</v>
      </c>
      <c r="K28" s="41">
        <v>0</v>
      </c>
      <c r="L28" s="41" t="e">
        <f t="shared" si="1"/>
        <v>#DIV/0!</v>
      </c>
      <c r="M28" s="39">
        <v>0</v>
      </c>
      <c r="N28" s="41">
        <v>0</v>
      </c>
      <c r="O28" s="39">
        <v>0</v>
      </c>
      <c r="P28" s="41">
        <v>0</v>
      </c>
      <c r="Q28" s="41" t="e">
        <f t="shared" si="2"/>
        <v>#DIV/0!</v>
      </c>
    </row>
    <row r="29" spans="1:17" x14ac:dyDescent="0.25">
      <c r="A29" s="39">
        <v>23</v>
      </c>
      <c r="B29" s="39" t="s">
        <v>38</v>
      </c>
      <c r="C29" s="39">
        <v>0</v>
      </c>
      <c r="D29" s="41">
        <v>0</v>
      </c>
      <c r="E29" s="39">
        <v>0</v>
      </c>
      <c r="F29" s="41">
        <v>0</v>
      </c>
      <c r="G29" s="41" t="e">
        <f t="shared" si="0"/>
        <v>#DIV/0!</v>
      </c>
      <c r="H29" s="39">
        <v>0</v>
      </c>
      <c r="I29" s="41">
        <v>0</v>
      </c>
      <c r="J29" s="39">
        <v>0</v>
      </c>
      <c r="K29" s="41">
        <v>0</v>
      </c>
      <c r="L29" s="41" t="e">
        <f t="shared" si="1"/>
        <v>#DIV/0!</v>
      </c>
      <c r="M29" s="39">
        <v>0</v>
      </c>
      <c r="N29" s="41">
        <v>0</v>
      </c>
      <c r="O29" s="39">
        <v>0</v>
      </c>
      <c r="P29" s="41">
        <v>0</v>
      </c>
      <c r="Q29" s="41" t="e">
        <f t="shared" si="2"/>
        <v>#DIV/0!</v>
      </c>
    </row>
    <row r="30" spans="1:17" x14ac:dyDescent="0.25">
      <c r="A30" s="39">
        <v>24</v>
      </c>
      <c r="B30" s="39" t="s">
        <v>39</v>
      </c>
      <c r="C30" s="39">
        <v>0</v>
      </c>
      <c r="D30" s="41">
        <v>0</v>
      </c>
      <c r="E30" s="39">
        <v>0</v>
      </c>
      <c r="F30" s="41">
        <v>0</v>
      </c>
      <c r="G30" s="41" t="e">
        <f t="shared" si="0"/>
        <v>#DIV/0!</v>
      </c>
      <c r="H30" s="39">
        <v>0</v>
      </c>
      <c r="I30" s="41">
        <v>0</v>
      </c>
      <c r="J30" s="39">
        <v>0</v>
      </c>
      <c r="K30" s="41">
        <v>0</v>
      </c>
      <c r="L30" s="41" t="e">
        <f t="shared" si="1"/>
        <v>#DIV/0!</v>
      </c>
      <c r="M30" s="39">
        <v>0</v>
      </c>
      <c r="N30" s="41">
        <v>0</v>
      </c>
      <c r="O30" s="39">
        <v>0</v>
      </c>
      <c r="P30" s="41">
        <v>0</v>
      </c>
      <c r="Q30" s="41" t="e">
        <f t="shared" si="2"/>
        <v>#DIV/0!</v>
      </c>
    </row>
    <row r="31" spans="1:17" x14ac:dyDescent="0.25">
      <c r="A31" s="39">
        <v>25</v>
      </c>
      <c r="B31" s="39" t="s">
        <v>40</v>
      </c>
      <c r="C31" s="39">
        <v>0</v>
      </c>
      <c r="D31" s="41">
        <v>0</v>
      </c>
      <c r="E31" s="39">
        <v>0</v>
      </c>
      <c r="F31" s="41">
        <v>0</v>
      </c>
      <c r="G31" s="41" t="e">
        <f t="shared" si="0"/>
        <v>#DIV/0!</v>
      </c>
      <c r="H31" s="39">
        <v>10</v>
      </c>
      <c r="I31" s="41">
        <v>178.58</v>
      </c>
      <c r="J31" s="39">
        <v>0</v>
      </c>
      <c r="K31" s="41">
        <v>0</v>
      </c>
      <c r="L31" s="41">
        <f t="shared" si="1"/>
        <v>0</v>
      </c>
      <c r="M31" s="39">
        <v>20</v>
      </c>
      <c r="N31" s="41">
        <v>409.52</v>
      </c>
      <c r="O31" s="39">
        <v>0</v>
      </c>
      <c r="P31" s="41">
        <v>0</v>
      </c>
      <c r="Q31" s="41">
        <f t="shared" si="2"/>
        <v>0</v>
      </c>
    </row>
    <row r="32" spans="1:17" x14ac:dyDescent="0.25">
      <c r="A32" s="40"/>
      <c r="B32" s="40" t="s">
        <v>41</v>
      </c>
      <c r="C32" s="40">
        <f>SUM(C19:C31)</f>
        <v>0</v>
      </c>
      <c r="D32" s="42">
        <f>SUM(D19:D31)</f>
        <v>0</v>
      </c>
      <c r="E32" s="40">
        <f>SUM(E19:E31)</f>
        <v>1044</v>
      </c>
      <c r="F32" s="42">
        <f>SUM(F19:F31)</f>
        <v>7357.15</v>
      </c>
      <c r="G32" s="42" t="e">
        <f t="shared" si="0"/>
        <v>#DIV/0!</v>
      </c>
      <c r="H32" s="40">
        <f>SUM(H19:H31)</f>
        <v>247</v>
      </c>
      <c r="I32" s="42">
        <f>SUM(I19:I31)</f>
        <v>3945.2599999999998</v>
      </c>
      <c r="J32" s="40">
        <f>SUM(J19:J31)</f>
        <v>26</v>
      </c>
      <c r="K32" s="42">
        <f>SUM(K19:K31)</f>
        <v>677.06000000000006</v>
      </c>
      <c r="L32" s="42">
        <f t="shared" si="1"/>
        <v>17.161353117411782</v>
      </c>
      <c r="M32" s="40">
        <f>SUM(M19:M31)</f>
        <v>853</v>
      </c>
      <c r="N32" s="42">
        <f>SUM(N19:N31)</f>
        <v>10970.45</v>
      </c>
      <c r="O32" s="40">
        <f>SUM(O19:O31)</f>
        <v>537</v>
      </c>
      <c r="P32" s="42">
        <f>SUM(P19:P31)</f>
        <v>16298.84</v>
      </c>
      <c r="Q32" s="42">
        <f t="shared" si="2"/>
        <v>148.57038681184454</v>
      </c>
    </row>
    <row r="33" spans="1:17" x14ac:dyDescent="0.25">
      <c r="A33" s="40"/>
      <c r="B33" s="40" t="s">
        <v>42</v>
      </c>
      <c r="C33" s="40">
        <f>SUM(C18,C32)</f>
        <v>0</v>
      </c>
      <c r="D33" s="42">
        <f>SUM(D18,D32)</f>
        <v>0</v>
      </c>
      <c r="E33" s="40">
        <f>SUM(E18,E32)</f>
        <v>1291</v>
      </c>
      <c r="F33" s="42">
        <f>SUM(F18,F32)</f>
        <v>8775.49</v>
      </c>
      <c r="G33" s="42" t="e">
        <f t="shared" si="0"/>
        <v>#DIV/0!</v>
      </c>
      <c r="H33" s="40">
        <f>SUM(H18,H32)</f>
        <v>2133</v>
      </c>
      <c r="I33" s="42">
        <f>SUM(I18,I32)</f>
        <v>17479.689999999999</v>
      </c>
      <c r="J33" s="40">
        <f>SUM(J18,J32)</f>
        <v>470</v>
      </c>
      <c r="K33" s="42">
        <f>SUM(K18,K32)</f>
        <v>5971.6500000000005</v>
      </c>
      <c r="L33" s="42">
        <f t="shared" si="1"/>
        <v>34.163363309074704</v>
      </c>
      <c r="M33" s="40">
        <f>SUM(M18,M32)</f>
        <v>4231</v>
      </c>
      <c r="N33" s="42">
        <f>SUM(N18,N32)</f>
        <v>42777.82</v>
      </c>
      <c r="O33" s="40">
        <f>SUM(O18,O32)</f>
        <v>13350</v>
      </c>
      <c r="P33" s="42">
        <f>SUM(P18,P32)</f>
        <v>238830.29999999996</v>
      </c>
      <c r="Q33" s="42">
        <f t="shared" si="2"/>
        <v>558.30404634925287</v>
      </c>
    </row>
    <row r="34" spans="1:17" x14ac:dyDescent="0.25">
      <c r="A34" s="39">
        <v>26</v>
      </c>
      <c r="B34" s="39" t="s">
        <v>43</v>
      </c>
      <c r="C34" s="39">
        <v>0</v>
      </c>
      <c r="D34" s="41">
        <v>0</v>
      </c>
      <c r="E34" s="39">
        <v>0</v>
      </c>
      <c r="F34" s="41">
        <v>0</v>
      </c>
      <c r="G34" s="41" t="e">
        <f t="shared" si="0"/>
        <v>#DIV/0!</v>
      </c>
      <c r="H34" s="39">
        <v>166</v>
      </c>
      <c r="I34" s="41">
        <v>2584.88</v>
      </c>
      <c r="J34" s="39">
        <v>3</v>
      </c>
      <c r="K34" s="41">
        <v>101</v>
      </c>
      <c r="L34" s="41">
        <f t="shared" si="1"/>
        <v>3.9073380582464172</v>
      </c>
      <c r="M34" s="39">
        <v>230</v>
      </c>
      <c r="N34" s="41">
        <v>5428.62</v>
      </c>
      <c r="O34" s="39">
        <v>55</v>
      </c>
      <c r="P34" s="41">
        <v>2512</v>
      </c>
      <c r="Q34" s="41">
        <f t="shared" si="2"/>
        <v>46.273270186529913</v>
      </c>
    </row>
    <row r="35" spans="1:17" x14ac:dyDescent="0.25">
      <c r="A35" s="40"/>
      <c r="B35" s="40" t="s">
        <v>44</v>
      </c>
      <c r="C35" s="40">
        <f>SUM(C34:C34)</f>
        <v>0</v>
      </c>
      <c r="D35" s="42">
        <f>SUM(D34:D34)</f>
        <v>0</v>
      </c>
      <c r="E35" s="40">
        <f>SUM(E34:E34)</f>
        <v>0</v>
      </c>
      <c r="F35" s="42">
        <f>SUM(F34:F34)</f>
        <v>0</v>
      </c>
      <c r="G35" s="42" t="e">
        <f t="shared" si="0"/>
        <v>#DIV/0!</v>
      </c>
      <c r="H35" s="40">
        <f>SUM(H34:H34)</f>
        <v>166</v>
      </c>
      <c r="I35" s="42">
        <f>SUM(I34:I34)</f>
        <v>2584.88</v>
      </c>
      <c r="J35" s="40">
        <f>SUM(J34:J34)</f>
        <v>3</v>
      </c>
      <c r="K35" s="42">
        <f>SUM(K34:K34)</f>
        <v>101</v>
      </c>
      <c r="L35" s="42">
        <f t="shared" si="1"/>
        <v>3.9073380582464172</v>
      </c>
      <c r="M35" s="40">
        <f>SUM(M34:M34)</f>
        <v>230</v>
      </c>
      <c r="N35" s="42">
        <f>SUM(N34:N34)</f>
        <v>5428.62</v>
      </c>
      <c r="O35" s="40">
        <f>SUM(O34:O34)</f>
        <v>55</v>
      </c>
      <c r="P35" s="42">
        <f>SUM(P34:P34)</f>
        <v>2512</v>
      </c>
      <c r="Q35" s="42">
        <f t="shared" si="2"/>
        <v>46.273270186529913</v>
      </c>
    </row>
    <row r="36" spans="1:17" x14ac:dyDescent="0.25">
      <c r="A36" s="39">
        <v>27</v>
      </c>
      <c r="B36" s="39" t="s">
        <v>45</v>
      </c>
      <c r="C36" s="39">
        <v>0</v>
      </c>
      <c r="D36" s="41">
        <v>0</v>
      </c>
      <c r="E36" s="39">
        <v>0</v>
      </c>
      <c r="F36" s="41">
        <v>0</v>
      </c>
      <c r="G36" s="41" t="e">
        <f t="shared" si="0"/>
        <v>#DIV/0!</v>
      </c>
      <c r="H36" s="39">
        <v>0</v>
      </c>
      <c r="I36" s="41">
        <v>0</v>
      </c>
      <c r="J36" s="39">
        <v>0</v>
      </c>
      <c r="K36" s="41">
        <v>0</v>
      </c>
      <c r="L36" s="41" t="e">
        <f t="shared" si="1"/>
        <v>#DIV/0!</v>
      </c>
      <c r="M36" s="39">
        <v>4</v>
      </c>
      <c r="N36" s="41">
        <v>11</v>
      </c>
      <c r="O36" s="39">
        <v>1</v>
      </c>
      <c r="P36" s="41">
        <v>1.3</v>
      </c>
      <c r="Q36" s="41">
        <f t="shared" si="2"/>
        <v>11.818181818181818</v>
      </c>
    </row>
    <row r="37" spans="1:17" x14ac:dyDescent="0.25">
      <c r="A37" s="39">
        <v>28</v>
      </c>
      <c r="B37" s="39" t="s">
        <v>46</v>
      </c>
      <c r="C37" s="39">
        <v>0</v>
      </c>
      <c r="D37" s="41">
        <v>0</v>
      </c>
      <c r="E37" s="39">
        <v>0</v>
      </c>
      <c r="F37" s="41">
        <v>0</v>
      </c>
      <c r="G37" s="41" t="e">
        <f t="shared" si="0"/>
        <v>#DIV/0!</v>
      </c>
      <c r="H37" s="39">
        <v>82</v>
      </c>
      <c r="I37" s="41">
        <v>538.76</v>
      </c>
      <c r="J37" s="39">
        <v>0</v>
      </c>
      <c r="K37" s="41">
        <v>0</v>
      </c>
      <c r="L37" s="41">
        <f t="shared" si="1"/>
        <v>0</v>
      </c>
      <c r="M37" s="39">
        <v>366</v>
      </c>
      <c r="N37" s="41">
        <v>4461.79</v>
      </c>
      <c r="O37" s="39">
        <v>84</v>
      </c>
      <c r="P37" s="41">
        <v>1026.1600000000001</v>
      </c>
      <c r="Q37" s="41">
        <f t="shared" si="2"/>
        <v>22.998841272224826</v>
      </c>
    </row>
    <row r="38" spans="1:17" x14ac:dyDescent="0.25">
      <c r="A38" s="39">
        <v>29</v>
      </c>
      <c r="B38" s="39" t="s">
        <v>47</v>
      </c>
      <c r="C38" s="39">
        <v>0</v>
      </c>
      <c r="D38" s="41">
        <v>0</v>
      </c>
      <c r="E38" s="39">
        <v>0</v>
      </c>
      <c r="F38" s="41">
        <v>0</v>
      </c>
      <c r="G38" s="41" t="e">
        <f t="shared" ref="G38:G57" si="3">(F38/D38)*100</f>
        <v>#DIV/0!</v>
      </c>
      <c r="H38" s="39">
        <v>0</v>
      </c>
      <c r="I38" s="41">
        <v>0</v>
      </c>
      <c r="J38" s="39">
        <v>0</v>
      </c>
      <c r="K38" s="41">
        <v>0</v>
      </c>
      <c r="L38" s="41" t="e">
        <f t="shared" ref="L38:L57" si="4">(K38/I38)*100</f>
        <v>#DIV/0!</v>
      </c>
      <c r="M38" s="39">
        <v>0</v>
      </c>
      <c r="N38" s="41">
        <v>0</v>
      </c>
      <c r="O38" s="39">
        <v>26</v>
      </c>
      <c r="P38" s="41">
        <v>182.32</v>
      </c>
      <c r="Q38" s="41" t="e">
        <f t="shared" ref="Q38:Q57" si="5">(P38/N38)*100</f>
        <v>#DIV/0!</v>
      </c>
    </row>
    <row r="39" spans="1:17" x14ac:dyDescent="0.25">
      <c r="A39" s="39">
        <v>30</v>
      </c>
      <c r="B39" s="39" t="s">
        <v>48</v>
      </c>
      <c r="C39" s="39">
        <v>0</v>
      </c>
      <c r="D39" s="41">
        <v>0</v>
      </c>
      <c r="E39" s="39">
        <v>0</v>
      </c>
      <c r="F39" s="41">
        <v>0</v>
      </c>
      <c r="G39" s="41" t="e">
        <f t="shared" si="3"/>
        <v>#DIV/0!</v>
      </c>
      <c r="H39" s="39">
        <v>318</v>
      </c>
      <c r="I39" s="41">
        <v>5626.58</v>
      </c>
      <c r="J39" s="39">
        <v>0</v>
      </c>
      <c r="K39" s="41">
        <v>0</v>
      </c>
      <c r="L39" s="41">
        <f t="shared" si="4"/>
        <v>0</v>
      </c>
      <c r="M39" s="39">
        <v>223</v>
      </c>
      <c r="N39" s="41">
        <v>6936.88</v>
      </c>
      <c r="O39" s="39">
        <v>274</v>
      </c>
      <c r="P39" s="41">
        <v>7765.1</v>
      </c>
      <c r="Q39" s="41">
        <f t="shared" si="5"/>
        <v>111.93937332057064</v>
      </c>
    </row>
    <row r="40" spans="1:17" x14ac:dyDescent="0.25">
      <c r="A40" s="40"/>
      <c r="B40" s="40" t="s">
        <v>49</v>
      </c>
      <c r="C40" s="40">
        <f>SUM(C36:C39)</f>
        <v>0</v>
      </c>
      <c r="D40" s="42">
        <f>SUM(D36:D39)</f>
        <v>0</v>
      </c>
      <c r="E40" s="40">
        <f>SUM(E36:E39)</f>
        <v>0</v>
      </c>
      <c r="F40" s="42">
        <f>SUM(F36:F39)</f>
        <v>0</v>
      </c>
      <c r="G40" s="42" t="e">
        <f t="shared" si="3"/>
        <v>#DIV/0!</v>
      </c>
      <c r="H40" s="40">
        <f>SUM(H36:H39)</f>
        <v>400</v>
      </c>
      <c r="I40" s="42">
        <f>SUM(I36:I39)</f>
        <v>6165.34</v>
      </c>
      <c r="J40" s="40">
        <f>SUM(J36:J39)</f>
        <v>0</v>
      </c>
      <c r="K40" s="42">
        <f>SUM(K36:K39)</f>
        <v>0</v>
      </c>
      <c r="L40" s="42">
        <f t="shared" si="4"/>
        <v>0</v>
      </c>
      <c r="M40" s="40">
        <f>SUM(M36:M39)</f>
        <v>593</v>
      </c>
      <c r="N40" s="42">
        <f>SUM(N36:N39)</f>
        <v>11409.67</v>
      </c>
      <c r="O40" s="40">
        <f>SUM(O36:O39)</f>
        <v>385</v>
      </c>
      <c r="P40" s="42">
        <f>SUM(P36:P39)</f>
        <v>8974.880000000001</v>
      </c>
      <c r="Q40" s="42">
        <f t="shared" si="5"/>
        <v>78.660294294225878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0</v>
      </c>
      <c r="E41" s="39">
        <v>0</v>
      </c>
      <c r="F41" s="41">
        <v>0</v>
      </c>
      <c r="G41" s="41" t="e">
        <f t="shared" si="3"/>
        <v>#DIV/0!</v>
      </c>
      <c r="H41" s="39">
        <v>0</v>
      </c>
      <c r="I41" s="41">
        <v>11</v>
      </c>
      <c r="J41" s="39">
        <v>0</v>
      </c>
      <c r="K41" s="41">
        <v>0</v>
      </c>
      <c r="L41" s="41">
        <f t="shared" si="4"/>
        <v>0</v>
      </c>
      <c r="M41" s="39">
        <v>0</v>
      </c>
      <c r="N41" s="41">
        <v>22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4"/>
        <v>#DIV/0!</v>
      </c>
      <c r="M42" s="39">
        <v>0</v>
      </c>
      <c r="N42" s="41">
        <v>0</v>
      </c>
      <c r="O42" s="39">
        <v>0</v>
      </c>
      <c r="P42" s="41">
        <v>0</v>
      </c>
      <c r="Q42" s="41" t="e">
        <f t="shared" si="5"/>
        <v>#DIV/0!</v>
      </c>
    </row>
    <row r="43" spans="1:17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3"/>
        <v>#DIV/0!</v>
      </c>
      <c r="H43" s="39">
        <v>0</v>
      </c>
      <c r="I43" s="41">
        <v>0</v>
      </c>
      <c r="J43" s="39">
        <v>0</v>
      </c>
      <c r="K43" s="41">
        <v>0</v>
      </c>
      <c r="L43" s="41" t="e">
        <f t="shared" si="4"/>
        <v>#DIV/0!</v>
      </c>
      <c r="M43" s="39">
        <v>11</v>
      </c>
      <c r="N43" s="41">
        <v>208</v>
      </c>
      <c r="O43" s="39">
        <v>0</v>
      </c>
      <c r="P43" s="41">
        <v>0</v>
      </c>
      <c r="Q43" s="41">
        <f t="shared" si="5"/>
        <v>0</v>
      </c>
    </row>
    <row r="44" spans="1:17" x14ac:dyDescent="0.25">
      <c r="A44" s="39">
        <v>34</v>
      </c>
      <c r="B44" s="39" t="s">
        <v>53</v>
      </c>
      <c r="C44" s="39">
        <v>0</v>
      </c>
      <c r="D44" s="41">
        <v>0</v>
      </c>
      <c r="E44" s="39">
        <v>0</v>
      </c>
      <c r="F44" s="41">
        <v>0</v>
      </c>
      <c r="G44" s="41" t="e">
        <f t="shared" si="3"/>
        <v>#DIV/0!</v>
      </c>
      <c r="H44" s="39">
        <v>0</v>
      </c>
      <c r="I44" s="41">
        <v>8.6</v>
      </c>
      <c r="J44" s="39">
        <v>0</v>
      </c>
      <c r="K44" s="41">
        <v>0</v>
      </c>
      <c r="L44" s="41">
        <f t="shared" si="4"/>
        <v>0</v>
      </c>
      <c r="M44" s="39">
        <v>10</v>
      </c>
      <c r="N44" s="41">
        <v>143</v>
      </c>
      <c r="O44" s="39">
        <v>1</v>
      </c>
      <c r="P44" s="41">
        <v>30.56</v>
      </c>
      <c r="Q44" s="41">
        <f t="shared" si="5"/>
        <v>21.37062937062937</v>
      </c>
    </row>
    <row r="45" spans="1:17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3"/>
        <v>#DIV/0!</v>
      </c>
      <c r="H45" s="39">
        <v>0</v>
      </c>
      <c r="I45" s="41">
        <v>0</v>
      </c>
      <c r="J45" s="39">
        <v>0</v>
      </c>
      <c r="K45" s="41">
        <v>0</v>
      </c>
      <c r="L45" s="41" t="e">
        <f t="shared" si="4"/>
        <v>#DIV/0!</v>
      </c>
      <c r="M45" s="39">
        <v>0</v>
      </c>
      <c r="N45" s="41">
        <v>0</v>
      </c>
      <c r="O45" s="39">
        <v>0</v>
      </c>
      <c r="P45" s="41">
        <v>0</v>
      </c>
      <c r="Q45" s="41" t="e">
        <f t="shared" si="5"/>
        <v>#DIV/0!</v>
      </c>
    </row>
    <row r="46" spans="1:17" x14ac:dyDescent="0.25">
      <c r="A46" s="40"/>
      <c r="B46" s="40" t="s">
        <v>55</v>
      </c>
      <c r="C46" s="40">
        <f>SUM(C41:C45)</f>
        <v>0</v>
      </c>
      <c r="D46" s="42">
        <f>SUM(D41:D45)</f>
        <v>0</v>
      </c>
      <c r="E46" s="40">
        <f>SUM(E41:E45)</f>
        <v>0</v>
      </c>
      <c r="F46" s="42">
        <f>SUM(F41:F45)</f>
        <v>0</v>
      </c>
      <c r="G46" s="42" t="e">
        <f t="shared" si="3"/>
        <v>#DIV/0!</v>
      </c>
      <c r="H46" s="40">
        <f>SUM(H41:H45)</f>
        <v>0</v>
      </c>
      <c r="I46" s="42">
        <f>SUM(I41:I45)</f>
        <v>19.600000000000001</v>
      </c>
      <c r="J46" s="40">
        <f>SUM(J41:J45)</f>
        <v>0</v>
      </c>
      <c r="K46" s="42">
        <f>SUM(K41:K45)</f>
        <v>0</v>
      </c>
      <c r="L46" s="42">
        <f t="shared" si="4"/>
        <v>0</v>
      </c>
      <c r="M46" s="40">
        <f>SUM(M41:M45)</f>
        <v>21</v>
      </c>
      <c r="N46" s="42">
        <f>SUM(N41:N45)</f>
        <v>373</v>
      </c>
      <c r="O46" s="40">
        <f>SUM(O41:O45)</f>
        <v>1</v>
      </c>
      <c r="P46" s="42">
        <f>SUM(P41:P45)</f>
        <v>30.56</v>
      </c>
      <c r="Q46" s="42">
        <f t="shared" si="5"/>
        <v>8.1930294906166203</v>
      </c>
    </row>
    <row r="47" spans="1:17" x14ac:dyDescent="0.25">
      <c r="A47" s="39">
        <v>36</v>
      </c>
      <c r="B47" s="39" t="s">
        <v>56</v>
      </c>
      <c r="C47" s="39">
        <v>0</v>
      </c>
      <c r="D47" s="41">
        <v>0</v>
      </c>
      <c r="E47" s="39">
        <v>0</v>
      </c>
      <c r="F47" s="41">
        <v>0</v>
      </c>
      <c r="G47" s="41" t="e">
        <f t="shared" si="3"/>
        <v>#DIV/0!</v>
      </c>
      <c r="H47" s="39">
        <v>10</v>
      </c>
      <c r="I47" s="41">
        <v>23.55</v>
      </c>
      <c r="J47" s="39">
        <v>0</v>
      </c>
      <c r="K47" s="41">
        <v>0</v>
      </c>
      <c r="L47" s="41">
        <f t="shared" si="4"/>
        <v>0</v>
      </c>
      <c r="M47" s="39">
        <v>18</v>
      </c>
      <c r="N47" s="41">
        <v>185.64</v>
      </c>
      <c r="O47" s="39">
        <v>0</v>
      </c>
      <c r="P47" s="41">
        <v>0</v>
      </c>
      <c r="Q47" s="41">
        <f t="shared" si="5"/>
        <v>0</v>
      </c>
    </row>
    <row r="48" spans="1:17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3"/>
        <v>#DIV/0!</v>
      </c>
      <c r="H48" s="39">
        <v>0</v>
      </c>
      <c r="I48" s="41">
        <v>0</v>
      </c>
      <c r="J48" s="39">
        <v>0</v>
      </c>
      <c r="K48" s="41">
        <v>0</v>
      </c>
      <c r="L48" s="41" t="e">
        <f t="shared" si="4"/>
        <v>#DIV/0!</v>
      </c>
      <c r="M48" s="39">
        <v>0</v>
      </c>
      <c r="N48" s="41">
        <v>0</v>
      </c>
      <c r="O48" s="39">
        <v>0</v>
      </c>
      <c r="P48" s="41">
        <v>0</v>
      </c>
      <c r="Q48" s="41" t="e">
        <f t="shared" si="5"/>
        <v>#DIV/0!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0</v>
      </c>
      <c r="E49" s="39">
        <v>0</v>
      </c>
      <c r="F49" s="41">
        <v>0</v>
      </c>
      <c r="G49" s="41" t="e">
        <f t="shared" si="3"/>
        <v>#DIV/0!</v>
      </c>
      <c r="H49" s="39">
        <v>0</v>
      </c>
      <c r="I49" s="41">
        <v>17</v>
      </c>
      <c r="J49" s="39">
        <v>0</v>
      </c>
      <c r="K49" s="41">
        <v>0</v>
      </c>
      <c r="L49" s="41">
        <f t="shared" si="4"/>
        <v>0</v>
      </c>
      <c r="M49" s="39">
        <v>0</v>
      </c>
      <c r="N49" s="41">
        <v>32</v>
      </c>
      <c r="O49" s="39">
        <v>0</v>
      </c>
      <c r="P49" s="41">
        <v>0</v>
      </c>
      <c r="Q49" s="41">
        <f t="shared" si="5"/>
        <v>0</v>
      </c>
    </row>
    <row r="50" spans="1:17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0</v>
      </c>
      <c r="F50" s="41">
        <v>0</v>
      </c>
      <c r="G50" s="41" t="e">
        <f t="shared" si="3"/>
        <v>#DIV/0!</v>
      </c>
      <c r="H50" s="39">
        <v>0</v>
      </c>
      <c r="I50" s="41">
        <v>0</v>
      </c>
      <c r="J50" s="39">
        <v>0</v>
      </c>
      <c r="K50" s="41">
        <v>0</v>
      </c>
      <c r="L50" s="41" t="e">
        <f t="shared" si="4"/>
        <v>#DIV/0!</v>
      </c>
      <c r="M50" s="39">
        <v>0</v>
      </c>
      <c r="N50" s="41">
        <v>0</v>
      </c>
      <c r="O50" s="39">
        <v>0</v>
      </c>
      <c r="P50" s="41">
        <v>0</v>
      </c>
      <c r="Q50" s="41" t="e">
        <f t="shared" si="5"/>
        <v>#DIV/0!</v>
      </c>
    </row>
    <row r="51" spans="1:17" x14ac:dyDescent="0.25">
      <c r="A51" s="40"/>
      <c r="B51" s="40" t="s">
        <v>60</v>
      </c>
      <c r="C51" s="40">
        <f>SUM(C47:C50)</f>
        <v>0</v>
      </c>
      <c r="D51" s="42">
        <f>SUM(D47:D50)</f>
        <v>0</v>
      </c>
      <c r="E51" s="40">
        <f>SUM(E47:E50)</f>
        <v>0</v>
      </c>
      <c r="F51" s="42">
        <f>SUM(F47:F50)</f>
        <v>0</v>
      </c>
      <c r="G51" s="42" t="e">
        <f t="shared" si="3"/>
        <v>#DIV/0!</v>
      </c>
      <c r="H51" s="40">
        <f>SUM(H47:H50)</f>
        <v>10</v>
      </c>
      <c r="I51" s="42">
        <f>SUM(I47:I50)</f>
        <v>40.549999999999997</v>
      </c>
      <c r="J51" s="40">
        <f>SUM(J47:J50)</f>
        <v>0</v>
      </c>
      <c r="K51" s="42">
        <f>SUM(K47:K50)</f>
        <v>0</v>
      </c>
      <c r="L51" s="42">
        <f t="shared" si="4"/>
        <v>0</v>
      </c>
      <c r="M51" s="40">
        <f>SUM(M47:M50)</f>
        <v>18</v>
      </c>
      <c r="N51" s="42">
        <f>SUM(N47:N50)</f>
        <v>217.64</v>
      </c>
      <c r="O51" s="40">
        <f>SUM(O47:O50)</f>
        <v>0</v>
      </c>
      <c r="P51" s="42">
        <f>SUM(P47:P50)</f>
        <v>0</v>
      </c>
      <c r="Q51" s="42">
        <f t="shared" si="5"/>
        <v>0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0</v>
      </c>
      <c r="D57" s="42">
        <f>SUM(D33,D35,D40,D46,D51,D56)</f>
        <v>0</v>
      </c>
      <c r="E57" s="40">
        <f>SUM(E33,E35,E40,E46,E51,E56)</f>
        <v>1291</v>
      </c>
      <c r="F57" s="42">
        <f>SUM(F33,F35,F40,F46,F51,F56)</f>
        <v>8775.49</v>
      </c>
      <c r="G57" s="42" t="e">
        <f t="shared" si="3"/>
        <v>#DIV/0!</v>
      </c>
      <c r="H57" s="40">
        <f>SUM(H33,H35,H40,H46,H51,H56)</f>
        <v>2709</v>
      </c>
      <c r="I57" s="42">
        <f>SUM(I33,I35,I40,I46,I51,I56)</f>
        <v>26290.059999999998</v>
      </c>
      <c r="J57" s="40">
        <f>SUM(J33,J35,J40,J46,J51,J56)</f>
        <v>473</v>
      </c>
      <c r="K57" s="42">
        <f>SUM(K33,K35,K40,K46,K51,K56)</f>
        <v>6072.6500000000005</v>
      </c>
      <c r="L57" s="42">
        <f t="shared" si="4"/>
        <v>23.098654016004534</v>
      </c>
      <c r="M57" s="40">
        <f>SUM(M33,M35,M40,M46,M51,M56)</f>
        <v>5093</v>
      </c>
      <c r="N57" s="42">
        <f>SUM(N33,N35,N40,N46,N51,N56)</f>
        <v>60206.75</v>
      </c>
      <c r="O57" s="40">
        <f>SUM(O33,O35,O40,O46,O51,O56)</f>
        <v>13791</v>
      </c>
      <c r="P57" s="42">
        <f>SUM(P33,P35,P40,P46,P51,P56)</f>
        <v>250347.73999999996</v>
      </c>
      <c r="Q57" s="42">
        <f t="shared" si="5"/>
        <v>415.813409625997</v>
      </c>
    </row>
  </sheetData>
  <mergeCells count="15">
    <mergeCell ref="Q3:Q5"/>
    <mergeCell ref="A2:Q2"/>
    <mergeCell ref="C3:F3"/>
    <mergeCell ref="C4:D4"/>
    <mergeCell ref="E4:F4"/>
    <mergeCell ref="G3:G5"/>
    <mergeCell ref="H3:K3"/>
    <mergeCell ref="H4:I4"/>
    <mergeCell ref="J4:K4"/>
    <mergeCell ref="A3:A5"/>
    <mergeCell ref="B3:B5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7"/>
  <sheetViews>
    <sheetView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H1" sqref="H1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4.28515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85546875" style="9" bestFit="1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8" t="s">
        <v>195</v>
      </c>
      <c r="I1" s="16"/>
      <c r="J1" s="17"/>
      <c r="K1" s="18" t="s">
        <v>128</v>
      </c>
      <c r="L1" s="16"/>
      <c r="M1" s="22" t="s">
        <v>2</v>
      </c>
      <c r="N1" s="16"/>
      <c r="O1" s="17"/>
      <c r="P1" s="16"/>
      <c r="Q1" s="19"/>
    </row>
    <row r="2" spans="1:17" x14ac:dyDescent="0.25">
      <c r="A2" s="95" t="s">
        <v>121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1.75" customHeight="1" x14ac:dyDescent="0.25">
      <c r="A3" s="104" t="s">
        <v>122</v>
      </c>
      <c r="B3" s="74" t="s">
        <v>5</v>
      </c>
      <c r="C3" s="61" t="s">
        <v>129</v>
      </c>
      <c r="D3" s="96"/>
      <c r="E3" s="96"/>
      <c r="F3" s="97"/>
      <c r="G3" s="92" t="s">
        <v>7</v>
      </c>
      <c r="H3" s="61" t="s">
        <v>130</v>
      </c>
      <c r="I3" s="96"/>
      <c r="J3" s="96"/>
      <c r="K3" s="97"/>
      <c r="L3" s="92" t="s">
        <v>7</v>
      </c>
      <c r="M3" s="61" t="s">
        <v>131</v>
      </c>
      <c r="N3" s="96"/>
      <c r="O3" s="96"/>
      <c r="P3" s="97"/>
      <c r="Q3" s="92" t="s">
        <v>7</v>
      </c>
    </row>
    <row r="4" spans="1:17" ht="14.25" customHeight="1" x14ac:dyDescent="0.25">
      <c r="A4" s="105"/>
      <c r="B4" s="105"/>
      <c r="C4" s="61" t="s">
        <v>126</v>
      </c>
      <c r="D4" s="97"/>
      <c r="E4" s="61" t="s">
        <v>127</v>
      </c>
      <c r="F4" s="97"/>
      <c r="G4" s="93"/>
      <c r="H4" s="61" t="s">
        <v>126</v>
      </c>
      <c r="I4" s="97"/>
      <c r="J4" s="61" t="s">
        <v>127</v>
      </c>
      <c r="K4" s="97"/>
      <c r="L4" s="93"/>
      <c r="M4" s="61" t="s">
        <v>126</v>
      </c>
      <c r="N4" s="97"/>
      <c r="O4" s="61" t="s">
        <v>127</v>
      </c>
      <c r="P4" s="97"/>
      <c r="Q4" s="93"/>
    </row>
    <row r="5" spans="1:17" x14ac:dyDescent="0.25">
      <c r="A5" s="106"/>
      <c r="B5" s="106"/>
      <c r="C5" s="4" t="s">
        <v>87</v>
      </c>
      <c r="D5" s="8" t="s">
        <v>88</v>
      </c>
      <c r="E5" s="11" t="s">
        <v>87</v>
      </c>
      <c r="F5" s="12" t="s">
        <v>88</v>
      </c>
      <c r="G5" s="94"/>
      <c r="H5" s="4" t="s">
        <v>87</v>
      </c>
      <c r="I5" s="8" t="s">
        <v>88</v>
      </c>
      <c r="J5" s="11" t="s">
        <v>87</v>
      </c>
      <c r="K5" s="12" t="s">
        <v>88</v>
      </c>
      <c r="L5" s="94"/>
      <c r="M5" s="4" t="s">
        <v>87</v>
      </c>
      <c r="N5" s="8" t="s">
        <v>88</v>
      </c>
      <c r="O5" s="11" t="s">
        <v>87</v>
      </c>
      <c r="P5" s="12" t="s">
        <v>88</v>
      </c>
      <c r="Q5" s="94"/>
    </row>
    <row r="6" spans="1:17" x14ac:dyDescent="0.25">
      <c r="A6" s="39">
        <v>1</v>
      </c>
      <c r="B6" s="39" t="s">
        <v>15</v>
      </c>
      <c r="C6" s="39">
        <v>740</v>
      </c>
      <c r="D6" s="41">
        <v>2036.39</v>
      </c>
      <c r="E6" s="39">
        <v>1672</v>
      </c>
      <c r="F6" s="41">
        <v>5231.99</v>
      </c>
      <c r="G6" s="41">
        <f t="shared" ref="G6:G37" si="0">(F6/D6)*100</f>
        <v>256.92475409916568</v>
      </c>
      <c r="H6" s="39">
        <v>2946</v>
      </c>
      <c r="I6" s="41">
        <v>13333.96</v>
      </c>
      <c r="J6" s="39">
        <v>1860</v>
      </c>
      <c r="K6" s="41">
        <v>19177.82</v>
      </c>
      <c r="L6" s="41">
        <f t="shared" ref="L6:L37" si="1">(K6/I6)*100</f>
        <v>143.8268901361636</v>
      </c>
      <c r="M6" s="39">
        <v>3990</v>
      </c>
      <c r="N6" s="41">
        <v>17049.25</v>
      </c>
      <c r="O6" s="39">
        <v>3952</v>
      </c>
      <c r="P6" s="41">
        <v>32861.269999999997</v>
      </c>
      <c r="Q6" s="41">
        <f t="shared" ref="Q6:Q37" si="2">(P6/N6)*100</f>
        <v>192.74319984750062</v>
      </c>
    </row>
    <row r="7" spans="1:17" x14ac:dyDescent="0.25">
      <c r="A7" s="39">
        <v>2</v>
      </c>
      <c r="B7" s="39" t="s">
        <v>16</v>
      </c>
      <c r="C7" s="39">
        <v>619</v>
      </c>
      <c r="D7" s="41">
        <v>1290.1600000000001</v>
      </c>
      <c r="E7" s="39">
        <v>174</v>
      </c>
      <c r="F7" s="41">
        <v>898.21</v>
      </c>
      <c r="G7" s="41">
        <f t="shared" si="0"/>
        <v>69.620047125937873</v>
      </c>
      <c r="H7" s="39">
        <v>1912</v>
      </c>
      <c r="I7" s="41">
        <v>5023.62</v>
      </c>
      <c r="J7" s="39">
        <v>873</v>
      </c>
      <c r="K7" s="41">
        <v>5745.66</v>
      </c>
      <c r="L7" s="41">
        <f t="shared" si="1"/>
        <v>114.37290240901979</v>
      </c>
      <c r="M7" s="39">
        <v>2639</v>
      </c>
      <c r="N7" s="41">
        <v>7521.72</v>
      </c>
      <c r="O7" s="39">
        <v>1128</v>
      </c>
      <c r="P7" s="41">
        <v>8497.31</v>
      </c>
      <c r="Q7" s="41">
        <f t="shared" si="2"/>
        <v>112.97030466435866</v>
      </c>
    </row>
    <row r="8" spans="1:17" x14ac:dyDescent="0.25">
      <c r="A8" s="39">
        <v>3</v>
      </c>
      <c r="B8" s="39" t="s">
        <v>17</v>
      </c>
      <c r="C8" s="39">
        <v>260</v>
      </c>
      <c r="D8" s="41">
        <v>541.91</v>
      </c>
      <c r="E8" s="39">
        <v>77</v>
      </c>
      <c r="F8" s="41">
        <v>363.85</v>
      </c>
      <c r="G8" s="41">
        <f t="shared" si="0"/>
        <v>67.142145374693214</v>
      </c>
      <c r="H8" s="39">
        <v>800</v>
      </c>
      <c r="I8" s="41">
        <v>2454.0500000000002</v>
      </c>
      <c r="J8" s="39">
        <v>914</v>
      </c>
      <c r="K8" s="41">
        <v>22626.97</v>
      </c>
      <c r="L8" s="41">
        <f t="shared" si="1"/>
        <v>922.02563109961079</v>
      </c>
      <c r="M8" s="39">
        <v>1094</v>
      </c>
      <c r="N8" s="41">
        <v>3649.4</v>
      </c>
      <c r="O8" s="39">
        <v>1130</v>
      </c>
      <c r="P8" s="41">
        <v>25845.45</v>
      </c>
      <c r="Q8" s="41">
        <f t="shared" si="2"/>
        <v>708.21093878445765</v>
      </c>
    </row>
    <row r="9" spans="1:17" x14ac:dyDescent="0.25">
      <c r="A9" s="39">
        <v>4</v>
      </c>
      <c r="B9" s="39" t="s">
        <v>18</v>
      </c>
      <c r="C9" s="39">
        <v>1653</v>
      </c>
      <c r="D9" s="41">
        <v>3649.75</v>
      </c>
      <c r="E9" s="39">
        <v>713</v>
      </c>
      <c r="F9" s="41">
        <v>4344.88</v>
      </c>
      <c r="G9" s="41">
        <f t="shared" si="0"/>
        <v>119.04596205219535</v>
      </c>
      <c r="H9" s="39">
        <v>5417</v>
      </c>
      <c r="I9" s="41">
        <v>9714.39</v>
      </c>
      <c r="J9" s="39">
        <v>2213</v>
      </c>
      <c r="K9" s="41">
        <v>13212.1</v>
      </c>
      <c r="L9" s="41">
        <f t="shared" si="1"/>
        <v>136.00545170618022</v>
      </c>
      <c r="M9" s="39">
        <v>7540</v>
      </c>
      <c r="N9" s="41">
        <v>17473.400000000001</v>
      </c>
      <c r="O9" s="39">
        <v>3277</v>
      </c>
      <c r="P9" s="41">
        <v>26009.52</v>
      </c>
      <c r="Q9" s="41">
        <f t="shared" si="2"/>
        <v>148.8520837387114</v>
      </c>
    </row>
    <row r="10" spans="1:17" x14ac:dyDescent="0.25">
      <c r="A10" s="39">
        <v>5</v>
      </c>
      <c r="B10" s="39" t="s">
        <v>19</v>
      </c>
      <c r="C10" s="39">
        <v>1349</v>
      </c>
      <c r="D10" s="41">
        <v>2812.94</v>
      </c>
      <c r="E10" s="39">
        <v>2322</v>
      </c>
      <c r="F10" s="41">
        <v>18042.72</v>
      </c>
      <c r="G10" s="41">
        <f t="shared" si="0"/>
        <v>641.41858695884025</v>
      </c>
      <c r="H10" s="39">
        <v>2807</v>
      </c>
      <c r="I10" s="41">
        <v>9596.6</v>
      </c>
      <c r="J10" s="39">
        <v>2717</v>
      </c>
      <c r="K10" s="41">
        <v>3233.89</v>
      </c>
      <c r="L10" s="41">
        <f t="shared" si="1"/>
        <v>33.698288977346138</v>
      </c>
      <c r="M10" s="39">
        <v>4577</v>
      </c>
      <c r="N10" s="41">
        <v>14908.48</v>
      </c>
      <c r="O10" s="39">
        <v>5042</v>
      </c>
      <c r="P10" s="41">
        <v>21277.599999999999</v>
      </c>
      <c r="Q10" s="41">
        <f t="shared" si="2"/>
        <v>142.72145785485844</v>
      </c>
    </row>
    <row r="11" spans="1:17" x14ac:dyDescent="0.25">
      <c r="A11" s="39">
        <v>6</v>
      </c>
      <c r="B11" s="39" t="s">
        <v>20</v>
      </c>
      <c r="C11" s="39">
        <v>823</v>
      </c>
      <c r="D11" s="41">
        <v>1796.06</v>
      </c>
      <c r="E11" s="39">
        <v>1389</v>
      </c>
      <c r="F11" s="41">
        <v>5382.38</v>
      </c>
      <c r="G11" s="41">
        <f t="shared" si="0"/>
        <v>299.67707092190687</v>
      </c>
      <c r="H11" s="39">
        <v>1445</v>
      </c>
      <c r="I11" s="41">
        <v>4669.76</v>
      </c>
      <c r="J11" s="39">
        <v>3</v>
      </c>
      <c r="K11" s="41">
        <v>3550</v>
      </c>
      <c r="L11" s="41">
        <f t="shared" si="1"/>
        <v>76.021037483725067</v>
      </c>
      <c r="M11" s="39">
        <v>2393</v>
      </c>
      <c r="N11" s="41">
        <v>7979.48</v>
      </c>
      <c r="O11" s="39">
        <v>1566</v>
      </c>
      <c r="P11" s="41">
        <v>10255.86</v>
      </c>
      <c r="Q11" s="41">
        <f t="shared" si="2"/>
        <v>128.52792412538162</v>
      </c>
    </row>
    <row r="12" spans="1:17" x14ac:dyDescent="0.25">
      <c r="A12" s="39">
        <v>7</v>
      </c>
      <c r="B12" s="39" t="s">
        <v>21</v>
      </c>
      <c r="C12" s="39">
        <v>272</v>
      </c>
      <c r="D12" s="41">
        <v>599.26</v>
      </c>
      <c r="E12" s="39">
        <v>23</v>
      </c>
      <c r="F12" s="41">
        <v>88.06</v>
      </c>
      <c r="G12" s="41">
        <f t="shared" si="0"/>
        <v>14.6947902412976</v>
      </c>
      <c r="H12" s="39">
        <v>874</v>
      </c>
      <c r="I12" s="41">
        <v>2355.1799999999998</v>
      </c>
      <c r="J12" s="39">
        <v>263</v>
      </c>
      <c r="K12" s="41">
        <v>2441.7399999999998</v>
      </c>
      <c r="L12" s="41">
        <f t="shared" si="1"/>
        <v>103.67530294924379</v>
      </c>
      <c r="M12" s="39">
        <v>1190</v>
      </c>
      <c r="N12" s="41">
        <v>3852.31</v>
      </c>
      <c r="O12" s="39">
        <v>324</v>
      </c>
      <c r="P12" s="41">
        <v>3513.5</v>
      </c>
      <c r="Q12" s="41">
        <f t="shared" si="2"/>
        <v>91.205017249390636</v>
      </c>
    </row>
    <row r="13" spans="1:17" x14ac:dyDescent="0.25">
      <c r="A13" s="39">
        <v>8</v>
      </c>
      <c r="B13" s="39" t="s">
        <v>22</v>
      </c>
      <c r="C13" s="39">
        <v>627</v>
      </c>
      <c r="D13" s="41">
        <v>1457.49</v>
      </c>
      <c r="E13" s="39">
        <v>141</v>
      </c>
      <c r="F13" s="41">
        <v>601.67999999999995</v>
      </c>
      <c r="G13" s="41">
        <f t="shared" si="0"/>
        <v>41.281929893172503</v>
      </c>
      <c r="H13" s="39">
        <v>1830</v>
      </c>
      <c r="I13" s="41">
        <v>7159.7</v>
      </c>
      <c r="J13" s="39">
        <v>602</v>
      </c>
      <c r="K13" s="41">
        <v>4923.3100000000004</v>
      </c>
      <c r="L13" s="41">
        <f t="shared" si="1"/>
        <v>68.764194030476148</v>
      </c>
      <c r="M13" s="39">
        <v>2535</v>
      </c>
      <c r="N13" s="41">
        <v>10219.64</v>
      </c>
      <c r="O13" s="39">
        <v>805</v>
      </c>
      <c r="P13" s="41">
        <v>6995.17</v>
      </c>
      <c r="Q13" s="41">
        <f t="shared" si="2"/>
        <v>68.448301505728196</v>
      </c>
    </row>
    <row r="14" spans="1:17" x14ac:dyDescent="0.25">
      <c r="A14" s="39">
        <v>9</v>
      </c>
      <c r="B14" s="39" t="s">
        <v>23</v>
      </c>
      <c r="C14" s="39">
        <v>8988</v>
      </c>
      <c r="D14" s="41">
        <v>22441.11</v>
      </c>
      <c r="E14" s="39">
        <v>5384</v>
      </c>
      <c r="F14" s="41">
        <v>26018.05</v>
      </c>
      <c r="G14" s="41">
        <f t="shared" si="0"/>
        <v>115.93922938749463</v>
      </c>
      <c r="H14" s="39">
        <v>21469</v>
      </c>
      <c r="I14" s="41">
        <v>65209</v>
      </c>
      <c r="J14" s="39">
        <v>23995</v>
      </c>
      <c r="K14" s="41">
        <v>187151.17</v>
      </c>
      <c r="L14" s="41">
        <f t="shared" si="1"/>
        <v>287.00205493106779</v>
      </c>
      <c r="M14" s="39">
        <v>32033</v>
      </c>
      <c r="N14" s="41">
        <v>100853.96</v>
      </c>
      <c r="O14" s="39">
        <v>32924</v>
      </c>
      <c r="P14" s="41">
        <v>283002.37</v>
      </c>
      <c r="Q14" s="41">
        <f t="shared" si="2"/>
        <v>280.60610609637934</v>
      </c>
    </row>
    <row r="15" spans="1:17" x14ac:dyDescent="0.25">
      <c r="A15" s="39">
        <v>10</v>
      </c>
      <c r="B15" s="39" t="s">
        <v>24</v>
      </c>
      <c r="C15" s="39">
        <v>6218</v>
      </c>
      <c r="D15" s="41">
        <v>24900.57</v>
      </c>
      <c r="E15" s="39">
        <v>2738</v>
      </c>
      <c r="F15" s="41">
        <v>13129.13</v>
      </c>
      <c r="G15" s="41">
        <f t="shared" si="0"/>
        <v>52.726222733053895</v>
      </c>
      <c r="H15" s="39">
        <v>26427</v>
      </c>
      <c r="I15" s="41">
        <v>119162.93</v>
      </c>
      <c r="J15" s="39">
        <v>75625</v>
      </c>
      <c r="K15" s="41">
        <v>488679.79</v>
      </c>
      <c r="L15" s="41">
        <f t="shared" si="1"/>
        <v>410.09380182242916</v>
      </c>
      <c r="M15" s="39">
        <v>33837</v>
      </c>
      <c r="N15" s="41">
        <v>156025.72</v>
      </c>
      <c r="O15" s="39">
        <v>85965</v>
      </c>
      <c r="P15" s="41">
        <v>612174.51</v>
      </c>
      <c r="Q15" s="41">
        <f t="shared" si="2"/>
        <v>392.35486944075632</v>
      </c>
    </row>
    <row r="16" spans="1:17" x14ac:dyDescent="0.25">
      <c r="A16" s="39">
        <v>11</v>
      </c>
      <c r="B16" s="39" t="s">
        <v>25</v>
      </c>
      <c r="C16" s="39">
        <v>3523</v>
      </c>
      <c r="D16" s="41">
        <v>12677.78</v>
      </c>
      <c r="E16" s="39">
        <v>518</v>
      </c>
      <c r="F16" s="41">
        <v>1480.83</v>
      </c>
      <c r="G16" s="41">
        <f t="shared" si="0"/>
        <v>11.680515042854504</v>
      </c>
      <c r="H16" s="39">
        <v>8173</v>
      </c>
      <c r="I16" s="41">
        <v>31794.27</v>
      </c>
      <c r="J16" s="39">
        <v>5678</v>
      </c>
      <c r="K16" s="41">
        <v>56540.47</v>
      </c>
      <c r="L16" s="41">
        <f t="shared" si="1"/>
        <v>177.83226348647099</v>
      </c>
      <c r="M16" s="39">
        <v>12380</v>
      </c>
      <c r="N16" s="41">
        <v>48405.29</v>
      </c>
      <c r="O16" s="39">
        <v>7030</v>
      </c>
      <c r="P16" s="41">
        <v>76524.22</v>
      </c>
      <c r="Q16" s="41">
        <f t="shared" si="2"/>
        <v>158.09061364987173</v>
      </c>
    </row>
    <row r="17" spans="1:17" x14ac:dyDescent="0.25">
      <c r="A17" s="39">
        <v>12</v>
      </c>
      <c r="B17" s="39" t="s">
        <v>26</v>
      </c>
      <c r="C17" s="39">
        <v>1296</v>
      </c>
      <c r="D17" s="41">
        <v>1995.83</v>
      </c>
      <c r="E17" s="39">
        <v>1886</v>
      </c>
      <c r="F17" s="41">
        <v>9962.06</v>
      </c>
      <c r="G17" s="41">
        <f t="shared" si="0"/>
        <v>499.14371464503489</v>
      </c>
      <c r="H17" s="39">
        <v>2846</v>
      </c>
      <c r="I17" s="41">
        <v>9592.92</v>
      </c>
      <c r="J17" s="39">
        <v>583</v>
      </c>
      <c r="K17" s="41">
        <v>5217.59</v>
      </c>
      <c r="L17" s="41">
        <f t="shared" si="1"/>
        <v>54.390008464575956</v>
      </c>
      <c r="M17" s="39">
        <v>4370</v>
      </c>
      <c r="N17" s="41">
        <v>13668.78</v>
      </c>
      <c r="O17" s="39">
        <v>2724</v>
      </c>
      <c r="P17" s="41">
        <v>20331.96</v>
      </c>
      <c r="Q17" s="41">
        <f t="shared" si="2"/>
        <v>148.74743759135779</v>
      </c>
    </row>
    <row r="18" spans="1:17" x14ac:dyDescent="0.25">
      <c r="A18" s="40"/>
      <c r="B18" s="40" t="s">
        <v>27</v>
      </c>
      <c r="C18" s="40">
        <f>SUM(C6:C17)</f>
        <v>26368</v>
      </c>
      <c r="D18" s="42">
        <f>SUM(D6:D17)</f>
        <v>76199.25</v>
      </c>
      <c r="E18" s="40">
        <f>SUM(E6:E17)</f>
        <v>17037</v>
      </c>
      <c r="F18" s="42">
        <f>SUM(F6:F17)</f>
        <v>85543.84</v>
      </c>
      <c r="G18" s="42">
        <f t="shared" si="0"/>
        <v>112.26336217219985</v>
      </c>
      <c r="H18" s="40">
        <f>SUM(H6:H17)</f>
        <v>76946</v>
      </c>
      <c r="I18" s="42">
        <f>SUM(I6:I17)</f>
        <v>280066.38</v>
      </c>
      <c r="J18" s="40">
        <f>SUM(J6:J17)</f>
        <v>115326</v>
      </c>
      <c r="K18" s="42">
        <f>SUM(K6:K17)</f>
        <v>812500.50999999989</v>
      </c>
      <c r="L18" s="42">
        <f t="shared" si="1"/>
        <v>290.1099767847893</v>
      </c>
      <c r="M18" s="40">
        <f>SUM(M6:M17)</f>
        <v>108578</v>
      </c>
      <c r="N18" s="42">
        <f>SUM(N6:N17)</f>
        <v>401607.43</v>
      </c>
      <c r="O18" s="40">
        <f>SUM(O6:O17)</f>
        <v>145867</v>
      </c>
      <c r="P18" s="42">
        <f>SUM(P6:P17)</f>
        <v>1127288.74</v>
      </c>
      <c r="Q18" s="42">
        <f t="shared" si="2"/>
        <v>280.69419432802823</v>
      </c>
    </row>
    <row r="19" spans="1:17" x14ac:dyDescent="0.25">
      <c r="A19" s="39">
        <v>13</v>
      </c>
      <c r="B19" s="39" t="s">
        <v>28</v>
      </c>
      <c r="C19" s="39">
        <v>813</v>
      </c>
      <c r="D19" s="41">
        <v>1334.38</v>
      </c>
      <c r="E19" s="39">
        <v>750</v>
      </c>
      <c r="F19" s="41">
        <v>1010.64</v>
      </c>
      <c r="G19" s="41">
        <f t="shared" si="0"/>
        <v>75.738545241985037</v>
      </c>
      <c r="H19" s="39">
        <v>1554</v>
      </c>
      <c r="I19" s="41">
        <v>5362.52</v>
      </c>
      <c r="J19" s="39">
        <v>5382</v>
      </c>
      <c r="K19" s="41">
        <v>37216.22</v>
      </c>
      <c r="L19" s="41">
        <f t="shared" si="1"/>
        <v>694.00617620074138</v>
      </c>
      <c r="M19" s="39">
        <v>2477</v>
      </c>
      <c r="N19" s="41">
        <v>7911.83</v>
      </c>
      <c r="O19" s="39">
        <v>6145</v>
      </c>
      <c r="P19" s="41">
        <v>38555.980000000003</v>
      </c>
      <c r="Q19" s="41">
        <f t="shared" si="2"/>
        <v>487.32063252117399</v>
      </c>
    </row>
    <row r="20" spans="1:17" x14ac:dyDescent="0.25">
      <c r="A20" s="39">
        <v>14</v>
      </c>
      <c r="B20" s="39" t="s">
        <v>29</v>
      </c>
      <c r="C20" s="39">
        <v>245</v>
      </c>
      <c r="D20" s="41">
        <v>264.44</v>
      </c>
      <c r="E20" s="39">
        <v>0</v>
      </c>
      <c r="F20" s="41">
        <v>0</v>
      </c>
      <c r="G20" s="41">
        <f t="shared" si="0"/>
        <v>0</v>
      </c>
      <c r="H20" s="39">
        <v>223</v>
      </c>
      <c r="I20" s="41">
        <v>514.67999999999995</v>
      </c>
      <c r="J20" s="39">
        <v>673</v>
      </c>
      <c r="K20" s="41">
        <v>1148.8599999999999</v>
      </c>
      <c r="L20" s="41">
        <f t="shared" si="1"/>
        <v>223.21831040646614</v>
      </c>
      <c r="M20" s="39">
        <v>476</v>
      </c>
      <c r="N20" s="41">
        <v>944.01</v>
      </c>
      <c r="O20" s="39">
        <v>673</v>
      </c>
      <c r="P20" s="41">
        <v>1148.8599999999999</v>
      </c>
      <c r="Q20" s="41">
        <f t="shared" si="2"/>
        <v>121.69998199171619</v>
      </c>
    </row>
    <row r="21" spans="1:17" x14ac:dyDescent="0.25">
      <c r="A21" s="39">
        <v>15</v>
      </c>
      <c r="B21" s="39" t="s">
        <v>30</v>
      </c>
      <c r="C21" s="39">
        <v>0</v>
      </c>
      <c r="D21" s="41">
        <v>0</v>
      </c>
      <c r="E21" s="39">
        <v>73</v>
      </c>
      <c r="F21" s="41">
        <v>130.61000000000001</v>
      </c>
      <c r="G21" s="41" t="e">
        <f t="shared" si="0"/>
        <v>#DIV/0!</v>
      </c>
      <c r="H21" s="39">
        <v>162</v>
      </c>
      <c r="I21" s="41">
        <v>809.77</v>
      </c>
      <c r="J21" s="39">
        <v>0</v>
      </c>
      <c r="K21" s="41">
        <v>0</v>
      </c>
      <c r="L21" s="41">
        <f t="shared" si="1"/>
        <v>0</v>
      </c>
      <c r="M21" s="39">
        <v>162</v>
      </c>
      <c r="N21" s="41">
        <v>809.77</v>
      </c>
      <c r="O21" s="39">
        <v>73</v>
      </c>
      <c r="P21" s="41">
        <v>130.61000000000001</v>
      </c>
      <c r="Q21" s="41">
        <f t="shared" si="2"/>
        <v>16.129271274559446</v>
      </c>
    </row>
    <row r="22" spans="1:17" x14ac:dyDescent="0.25">
      <c r="A22" s="39">
        <v>16</v>
      </c>
      <c r="B22" s="39" t="s">
        <v>31</v>
      </c>
      <c r="C22" s="39">
        <v>2579</v>
      </c>
      <c r="D22" s="41">
        <v>8660.36</v>
      </c>
      <c r="E22" s="39">
        <v>7816</v>
      </c>
      <c r="F22" s="41">
        <v>29490.01</v>
      </c>
      <c r="G22" s="41">
        <f t="shared" si="0"/>
        <v>340.51713785570115</v>
      </c>
      <c r="H22" s="39">
        <v>10182</v>
      </c>
      <c r="I22" s="41">
        <v>57568.15</v>
      </c>
      <c r="J22" s="39">
        <v>26058</v>
      </c>
      <c r="K22" s="41">
        <v>174593.39</v>
      </c>
      <c r="L22" s="41">
        <f t="shared" si="1"/>
        <v>303.28122407963434</v>
      </c>
      <c r="M22" s="39">
        <v>13351</v>
      </c>
      <c r="N22" s="41">
        <v>73674.03</v>
      </c>
      <c r="O22" s="39">
        <v>35106</v>
      </c>
      <c r="P22" s="41">
        <v>217596.55</v>
      </c>
      <c r="Q22" s="41">
        <f t="shared" si="2"/>
        <v>295.3504104499238</v>
      </c>
    </row>
    <row r="23" spans="1:17" x14ac:dyDescent="0.25">
      <c r="A23" s="39">
        <v>17</v>
      </c>
      <c r="B23" s="39" t="s">
        <v>32</v>
      </c>
      <c r="C23" s="39">
        <v>977</v>
      </c>
      <c r="D23" s="41">
        <v>4163.1899999999996</v>
      </c>
      <c r="E23" s="39">
        <v>4083</v>
      </c>
      <c r="F23" s="41">
        <v>18527.169999999998</v>
      </c>
      <c r="G23" s="41">
        <f t="shared" si="0"/>
        <v>445.02340753124406</v>
      </c>
      <c r="H23" s="39">
        <v>8778</v>
      </c>
      <c r="I23" s="41">
        <v>27580.19</v>
      </c>
      <c r="J23" s="39">
        <v>61279</v>
      </c>
      <c r="K23" s="41">
        <v>119012.83</v>
      </c>
      <c r="L23" s="41">
        <f t="shared" si="1"/>
        <v>431.51562770234727</v>
      </c>
      <c r="M23" s="39">
        <v>9972</v>
      </c>
      <c r="N23" s="41">
        <v>34486.339999999997</v>
      </c>
      <c r="O23" s="39">
        <v>65581</v>
      </c>
      <c r="P23" s="41">
        <v>145283.64000000001</v>
      </c>
      <c r="Q23" s="41">
        <f t="shared" si="2"/>
        <v>421.27880198362607</v>
      </c>
    </row>
    <row r="24" spans="1:17" x14ac:dyDescent="0.25">
      <c r="A24" s="39">
        <v>18</v>
      </c>
      <c r="B24" s="39" t="s">
        <v>33</v>
      </c>
      <c r="C24" s="39">
        <v>379</v>
      </c>
      <c r="D24" s="41">
        <v>1021.44</v>
      </c>
      <c r="E24" s="39">
        <v>74</v>
      </c>
      <c r="F24" s="41">
        <v>303.31</v>
      </c>
      <c r="G24" s="41">
        <f t="shared" si="0"/>
        <v>29.694353070175438</v>
      </c>
      <c r="H24" s="39">
        <v>1196</v>
      </c>
      <c r="I24" s="41">
        <v>3647.13</v>
      </c>
      <c r="J24" s="39">
        <v>1383</v>
      </c>
      <c r="K24" s="41">
        <v>5135.1499999999996</v>
      </c>
      <c r="L24" s="41">
        <f t="shared" si="1"/>
        <v>140.79975213386965</v>
      </c>
      <c r="M24" s="39">
        <v>1674</v>
      </c>
      <c r="N24" s="41">
        <v>6100.18</v>
      </c>
      <c r="O24" s="39">
        <v>1572</v>
      </c>
      <c r="P24" s="41">
        <v>7710.36</v>
      </c>
      <c r="Q24" s="41">
        <f t="shared" si="2"/>
        <v>126.39561455563606</v>
      </c>
    </row>
    <row r="25" spans="1:17" x14ac:dyDescent="0.25">
      <c r="A25" s="39">
        <v>19</v>
      </c>
      <c r="B25" s="39" t="s">
        <v>34</v>
      </c>
      <c r="C25" s="39">
        <v>0</v>
      </c>
      <c r="D25" s="41">
        <v>0</v>
      </c>
      <c r="E25" s="39">
        <v>5</v>
      </c>
      <c r="F25" s="41">
        <v>6.31</v>
      </c>
      <c r="G25" s="41" t="e">
        <f t="shared" si="0"/>
        <v>#DIV/0!</v>
      </c>
      <c r="H25" s="39">
        <v>88</v>
      </c>
      <c r="I25" s="41">
        <v>438.58</v>
      </c>
      <c r="J25" s="39">
        <v>3194</v>
      </c>
      <c r="K25" s="41">
        <v>4402.25</v>
      </c>
      <c r="L25" s="41">
        <f t="shared" si="1"/>
        <v>1003.7507410278627</v>
      </c>
      <c r="M25" s="39">
        <v>88</v>
      </c>
      <c r="N25" s="41">
        <v>438.58</v>
      </c>
      <c r="O25" s="39">
        <v>3199</v>
      </c>
      <c r="P25" s="41">
        <v>4408.5600000000004</v>
      </c>
      <c r="Q25" s="41">
        <f t="shared" si="2"/>
        <v>1005.1894751242647</v>
      </c>
    </row>
    <row r="26" spans="1:17" x14ac:dyDescent="0.25">
      <c r="A26" s="39">
        <v>20</v>
      </c>
      <c r="B26" s="39" t="s">
        <v>35</v>
      </c>
      <c r="C26" s="39">
        <v>248</v>
      </c>
      <c r="D26" s="41">
        <v>905.63</v>
      </c>
      <c r="E26" s="39">
        <v>0</v>
      </c>
      <c r="F26" s="41">
        <v>0</v>
      </c>
      <c r="G26" s="41">
        <f t="shared" si="0"/>
        <v>0</v>
      </c>
      <c r="H26" s="39">
        <v>857</v>
      </c>
      <c r="I26" s="41">
        <v>2782.55</v>
      </c>
      <c r="J26" s="39">
        <v>4605</v>
      </c>
      <c r="K26" s="41">
        <v>25478.17</v>
      </c>
      <c r="L26" s="41">
        <f t="shared" si="1"/>
        <v>915.64104867837045</v>
      </c>
      <c r="M26" s="39">
        <v>1141</v>
      </c>
      <c r="N26" s="41">
        <v>4843.1400000000003</v>
      </c>
      <c r="O26" s="39">
        <v>4605</v>
      </c>
      <c r="P26" s="41">
        <v>25478.17</v>
      </c>
      <c r="Q26" s="41">
        <f t="shared" si="2"/>
        <v>526.06717955706415</v>
      </c>
    </row>
    <row r="27" spans="1:17" x14ac:dyDescent="0.25">
      <c r="A27" s="39">
        <v>21</v>
      </c>
      <c r="B27" s="39" t="s">
        <v>36</v>
      </c>
      <c r="C27" s="39">
        <v>103</v>
      </c>
      <c r="D27" s="41">
        <v>288.54000000000002</v>
      </c>
      <c r="E27" s="39">
        <v>185</v>
      </c>
      <c r="F27" s="41">
        <v>1490.19</v>
      </c>
      <c r="G27" s="41">
        <f t="shared" si="0"/>
        <v>516.45872322728212</v>
      </c>
      <c r="H27" s="39">
        <v>677</v>
      </c>
      <c r="I27" s="41">
        <v>1382.1</v>
      </c>
      <c r="J27" s="39">
        <v>283</v>
      </c>
      <c r="K27" s="41">
        <v>3764.16</v>
      </c>
      <c r="L27" s="41">
        <f t="shared" si="1"/>
        <v>272.35077056652921</v>
      </c>
      <c r="M27" s="39">
        <v>790</v>
      </c>
      <c r="N27" s="41">
        <v>1843.38</v>
      </c>
      <c r="O27" s="39">
        <v>496</v>
      </c>
      <c r="P27" s="41">
        <v>5729.59</v>
      </c>
      <c r="Q27" s="41">
        <f t="shared" si="2"/>
        <v>310.81979841378336</v>
      </c>
    </row>
    <row r="28" spans="1:17" x14ac:dyDescent="0.25">
      <c r="A28" s="39">
        <v>22</v>
      </c>
      <c r="B28" s="39" t="s">
        <v>37</v>
      </c>
      <c r="C28" s="39">
        <v>0</v>
      </c>
      <c r="D28" s="41">
        <v>0</v>
      </c>
      <c r="E28" s="39">
        <v>0</v>
      </c>
      <c r="F28" s="41">
        <v>0</v>
      </c>
      <c r="G28" s="41" t="e">
        <f t="shared" si="0"/>
        <v>#DIV/0!</v>
      </c>
      <c r="H28" s="39">
        <v>402</v>
      </c>
      <c r="I28" s="41">
        <v>2009.58</v>
      </c>
      <c r="J28" s="39">
        <v>687</v>
      </c>
      <c r="K28" s="41">
        <v>3026.56</v>
      </c>
      <c r="L28" s="41">
        <f t="shared" si="1"/>
        <v>150.60659441276286</v>
      </c>
      <c r="M28" s="39">
        <v>402</v>
      </c>
      <c r="N28" s="41">
        <v>2009.58</v>
      </c>
      <c r="O28" s="39">
        <v>687</v>
      </c>
      <c r="P28" s="41">
        <v>3026.56</v>
      </c>
      <c r="Q28" s="41">
        <f t="shared" si="2"/>
        <v>150.60659441276286</v>
      </c>
    </row>
    <row r="29" spans="1:17" x14ac:dyDescent="0.25">
      <c r="A29" s="39">
        <v>23</v>
      </c>
      <c r="B29" s="39" t="s">
        <v>38</v>
      </c>
      <c r="C29" s="39">
        <v>30</v>
      </c>
      <c r="D29" s="41">
        <v>60.58</v>
      </c>
      <c r="E29" s="39">
        <v>0</v>
      </c>
      <c r="F29" s="41">
        <v>0</v>
      </c>
      <c r="G29" s="41">
        <f t="shared" si="0"/>
        <v>0</v>
      </c>
      <c r="H29" s="39">
        <v>327</v>
      </c>
      <c r="I29" s="41">
        <v>1191.73</v>
      </c>
      <c r="J29" s="39">
        <v>12</v>
      </c>
      <c r="K29" s="41">
        <v>11.52</v>
      </c>
      <c r="L29" s="41">
        <f t="shared" si="1"/>
        <v>0.96666191167462423</v>
      </c>
      <c r="M29" s="39">
        <v>357</v>
      </c>
      <c r="N29" s="41">
        <v>1252.31</v>
      </c>
      <c r="O29" s="39">
        <v>12</v>
      </c>
      <c r="P29" s="41">
        <v>11.52</v>
      </c>
      <c r="Q29" s="41">
        <f t="shared" si="2"/>
        <v>0.91990002475425414</v>
      </c>
    </row>
    <row r="30" spans="1:17" x14ac:dyDescent="0.25">
      <c r="A30" s="39">
        <v>24</v>
      </c>
      <c r="B30" s="39" t="s">
        <v>39</v>
      </c>
      <c r="C30" s="39">
        <v>30</v>
      </c>
      <c r="D30" s="41">
        <v>171.19</v>
      </c>
      <c r="E30" s="39">
        <v>35</v>
      </c>
      <c r="F30" s="41">
        <v>77.13</v>
      </c>
      <c r="G30" s="41">
        <f t="shared" si="0"/>
        <v>45.055201822536361</v>
      </c>
      <c r="H30" s="39">
        <v>100</v>
      </c>
      <c r="I30" s="41">
        <v>90.09</v>
      </c>
      <c r="J30" s="39">
        <v>4</v>
      </c>
      <c r="K30" s="41">
        <v>1.17</v>
      </c>
      <c r="L30" s="41">
        <f t="shared" si="1"/>
        <v>1.2987012987012987</v>
      </c>
      <c r="M30" s="39">
        <v>130</v>
      </c>
      <c r="N30" s="41">
        <v>261.27999999999997</v>
      </c>
      <c r="O30" s="39">
        <v>39</v>
      </c>
      <c r="P30" s="41">
        <v>78.3</v>
      </c>
      <c r="Q30" s="41">
        <f t="shared" si="2"/>
        <v>29.967850581751382</v>
      </c>
    </row>
    <row r="31" spans="1:17" x14ac:dyDescent="0.25">
      <c r="A31" s="39">
        <v>25</v>
      </c>
      <c r="B31" s="39" t="s">
        <v>40</v>
      </c>
      <c r="C31" s="39">
        <v>173</v>
      </c>
      <c r="D31" s="41">
        <v>595.4</v>
      </c>
      <c r="E31" s="39">
        <v>70</v>
      </c>
      <c r="F31" s="41">
        <v>361.81</v>
      </c>
      <c r="G31" s="41">
        <f t="shared" si="0"/>
        <v>60.767551226066509</v>
      </c>
      <c r="H31" s="39">
        <v>1951</v>
      </c>
      <c r="I31" s="41">
        <v>3518.13</v>
      </c>
      <c r="J31" s="39">
        <v>5344</v>
      </c>
      <c r="K31" s="41">
        <v>17526.73</v>
      </c>
      <c r="L31" s="41">
        <f t="shared" si="1"/>
        <v>498.18312569461619</v>
      </c>
      <c r="M31" s="39">
        <v>2154</v>
      </c>
      <c r="N31" s="41">
        <v>4701.63</v>
      </c>
      <c r="O31" s="39">
        <v>5414</v>
      </c>
      <c r="P31" s="41">
        <v>17888.54</v>
      </c>
      <c r="Q31" s="41">
        <f t="shared" si="2"/>
        <v>380.47528197667617</v>
      </c>
    </row>
    <row r="32" spans="1:17" x14ac:dyDescent="0.25">
      <c r="A32" s="40"/>
      <c r="B32" s="40" t="s">
        <v>41</v>
      </c>
      <c r="C32" s="40">
        <f>SUM(C19:C31)</f>
        <v>5577</v>
      </c>
      <c r="D32" s="42">
        <f>SUM(D19:D31)</f>
        <v>17465.150000000001</v>
      </c>
      <c r="E32" s="40">
        <f>SUM(E19:E31)</f>
        <v>13091</v>
      </c>
      <c r="F32" s="42">
        <f>SUM(F19:F31)</f>
        <v>51397.179999999986</v>
      </c>
      <c r="G32" s="42">
        <f t="shared" si="0"/>
        <v>294.28421742727647</v>
      </c>
      <c r="H32" s="40">
        <f>SUM(H19:H31)</f>
        <v>26497</v>
      </c>
      <c r="I32" s="42">
        <f>SUM(I19:I31)</f>
        <v>106895.20000000001</v>
      </c>
      <c r="J32" s="40">
        <f>SUM(J19:J31)</f>
        <v>108904</v>
      </c>
      <c r="K32" s="42">
        <f>SUM(K19:K31)</f>
        <v>391317.01</v>
      </c>
      <c r="L32" s="42">
        <f t="shared" si="1"/>
        <v>366.07538037255176</v>
      </c>
      <c r="M32" s="40">
        <f>SUM(M19:M31)</f>
        <v>33174</v>
      </c>
      <c r="N32" s="42">
        <f>SUM(N19:N31)</f>
        <v>139276.06</v>
      </c>
      <c r="O32" s="40">
        <f>SUM(O19:O31)</f>
        <v>123602</v>
      </c>
      <c r="P32" s="42">
        <f>SUM(P19:P31)</f>
        <v>467047.24</v>
      </c>
      <c r="Q32" s="42">
        <f t="shared" si="2"/>
        <v>335.3392104859945</v>
      </c>
    </row>
    <row r="33" spans="1:17" x14ac:dyDescent="0.25">
      <c r="A33" s="40"/>
      <c r="B33" s="40" t="s">
        <v>42</v>
      </c>
      <c r="C33" s="40">
        <f>SUM(C18,C32)</f>
        <v>31945</v>
      </c>
      <c r="D33" s="42">
        <f>SUM(D18,D32)</f>
        <v>93664.4</v>
      </c>
      <c r="E33" s="40">
        <f>SUM(E18,E32)</f>
        <v>30128</v>
      </c>
      <c r="F33" s="42">
        <f>SUM(F18,F32)</f>
        <v>136941.01999999999</v>
      </c>
      <c r="G33" s="42">
        <f t="shared" si="0"/>
        <v>146.20391525488873</v>
      </c>
      <c r="H33" s="40">
        <f>SUM(H18,H32)</f>
        <v>103443</v>
      </c>
      <c r="I33" s="42">
        <f>SUM(I18,I32)</f>
        <v>386961.58</v>
      </c>
      <c r="J33" s="40">
        <f>SUM(J18,J32)</f>
        <v>224230</v>
      </c>
      <c r="K33" s="42">
        <f>SUM(K18,K32)</f>
        <v>1203817.52</v>
      </c>
      <c r="L33" s="42">
        <f t="shared" si="1"/>
        <v>311.09484305909649</v>
      </c>
      <c r="M33" s="40">
        <f>SUM(M18,M32)</f>
        <v>141752</v>
      </c>
      <c r="N33" s="42">
        <f>SUM(N18,N32)</f>
        <v>540883.49</v>
      </c>
      <c r="O33" s="40">
        <f>SUM(O18,O32)</f>
        <v>269469</v>
      </c>
      <c r="P33" s="42">
        <f>SUM(P18,P32)</f>
        <v>1594335.98</v>
      </c>
      <c r="Q33" s="42">
        <f t="shared" si="2"/>
        <v>294.7651406405472</v>
      </c>
    </row>
    <row r="34" spans="1:17" x14ac:dyDescent="0.25">
      <c r="A34" s="39">
        <v>26</v>
      </c>
      <c r="B34" s="39" t="s">
        <v>43</v>
      </c>
      <c r="C34" s="39">
        <v>3995</v>
      </c>
      <c r="D34" s="41">
        <v>16339.92</v>
      </c>
      <c r="E34" s="39">
        <v>939</v>
      </c>
      <c r="F34" s="41">
        <v>4378</v>
      </c>
      <c r="G34" s="41">
        <f t="shared" si="0"/>
        <v>26.793276833668706</v>
      </c>
      <c r="H34" s="39">
        <v>9212</v>
      </c>
      <c r="I34" s="41">
        <v>22972.31</v>
      </c>
      <c r="J34" s="39">
        <v>2631</v>
      </c>
      <c r="K34" s="41">
        <v>18180.46</v>
      </c>
      <c r="L34" s="41">
        <f t="shared" si="1"/>
        <v>79.140756850312385</v>
      </c>
      <c r="M34" s="39">
        <v>13603</v>
      </c>
      <c r="N34" s="41">
        <v>47325.73</v>
      </c>
      <c r="O34" s="39">
        <v>3628</v>
      </c>
      <c r="P34" s="41">
        <v>25171.46</v>
      </c>
      <c r="Q34" s="41">
        <f t="shared" si="2"/>
        <v>53.18768458510835</v>
      </c>
    </row>
    <row r="35" spans="1:17" x14ac:dyDescent="0.25">
      <c r="A35" s="40"/>
      <c r="B35" s="40" t="s">
        <v>44</v>
      </c>
      <c r="C35" s="40">
        <f>SUM(C34:C34)</f>
        <v>3995</v>
      </c>
      <c r="D35" s="42">
        <f>SUM(D34:D34)</f>
        <v>16339.92</v>
      </c>
      <c r="E35" s="40">
        <f>SUM(E34:E34)</f>
        <v>939</v>
      </c>
      <c r="F35" s="42">
        <f>SUM(F34:F34)</f>
        <v>4378</v>
      </c>
      <c r="G35" s="42">
        <f t="shared" si="0"/>
        <v>26.793276833668706</v>
      </c>
      <c r="H35" s="40">
        <f>SUM(H34:H34)</f>
        <v>9212</v>
      </c>
      <c r="I35" s="42">
        <f>SUM(I34:I34)</f>
        <v>22972.31</v>
      </c>
      <c r="J35" s="40">
        <f>SUM(J34:J34)</f>
        <v>2631</v>
      </c>
      <c r="K35" s="42">
        <f>SUM(K34:K34)</f>
        <v>18180.46</v>
      </c>
      <c r="L35" s="42">
        <f t="shared" si="1"/>
        <v>79.140756850312385</v>
      </c>
      <c r="M35" s="40">
        <f>SUM(M34:M34)</f>
        <v>13603</v>
      </c>
      <c r="N35" s="42">
        <f>SUM(N34:N34)</f>
        <v>47325.73</v>
      </c>
      <c r="O35" s="40">
        <f>SUM(O34:O34)</f>
        <v>3628</v>
      </c>
      <c r="P35" s="42">
        <f>SUM(P34:P34)</f>
        <v>25171.46</v>
      </c>
      <c r="Q35" s="42">
        <f t="shared" si="2"/>
        <v>53.18768458510835</v>
      </c>
    </row>
    <row r="36" spans="1:17" x14ac:dyDescent="0.25">
      <c r="A36" s="39">
        <v>27</v>
      </c>
      <c r="B36" s="39" t="s">
        <v>45</v>
      </c>
      <c r="C36" s="39">
        <v>60</v>
      </c>
      <c r="D36" s="41">
        <v>101</v>
      </c>
      <c r="E36" s="39">
        <v>0</v>
      </c>
      <c r="F36" s="41">
        <v>0</v>
      </c>
      <c r="G36" s="41">
        <f t="shared" si="0"/>
        <v>0</v>
      </c>
      <c r="H36" s="39">
        <v>522</v>
      </c>
      <c r="I36" s="41">
        <v>542.52</v>
      </c>
      <c r="J36" s="39">
        <v>116</v>
      </c>
      <c r="K36" s="41">
        <v>155.07</v>
      </c>
      <c r="L36" s="41">
        <f t="shared" si="1"/>
        <v>28.583278035832784</v>
      </c>
      <c r="M36" s="39">
        <v>586</v>
      </c>
      <c r="N36" s="41">
        <v>654.52</v>
      </c>
      <c r="O36" s="39">
        <v>117</v>
      </c>
      <c r="P36" s="41">
        <v>156.37</v>
      </c>
      <c r="Q36" s="41">
        <f t="shared" si="2"/>
        <v>23.890790197396566</v>
      </c>
    </row>
    <row r="37" spans="1:17" x14ac:dyDescent="0.25">
      <c r="A37" s="39">
        <v>28</v>
      </c>
      <c r="B37" s="39" t="s">
        <v>46</v>
      </c>
      <c r="C37" s="39">
        <v>4306</v>
      </c>
      <c r="D37" s="41">
        <v>21389.599999999999</v>
      </c>
      <c r="E37" s="39">
        <v>8586</v>
      </c>
      <c r="F37" s="41">
        <v>33632.94</v>
      </c>
      <c r="G37" s="41">
        <f t="shared" si="0"/>
        <v>157.23968657665409</v>
      </c>
      <c r="H37" s="39">
        <v>9592</v>
      </c>
      <c r="I37" s="41">
        <v>34089.61</v>
      </c>
      <c r="J37" s="39">
        <v>4108</v>
      </c>
      <c r="K37" s="41">
        <v>153845.21</v>
      </c>
      <c r="L37" s="41">
        <f t="shared" si="1"/>
        <v>451.29648007120056</v>
      </c>
      <c r="M37" s="39">
        <v>14346</v>
      </c>
      <c r="N37" s="41">
        <v>60479.76</v>
      </c>
      <c r="O37" s="39">
        <v>12778</v>
      </c>
      <c r="P37" s="41">
        <v>188504.31</v>
      </c>
      <c r="Q37" s="41">
        <f t="shared" si="2"/>
        <v>311.68164357795069</v>
      </c>
    </row>
    <row r="38" spans="1:17" x14ac:dyDescent="0.25">
      <c r="A38" s="39">
        <v>29</v>
      </c>
      <c r="B38" s="39" t="s">
        <v>47</v>
      </c>
      <c r="C38" s="39">
        <v>0</v>
      </c>
      <c r="D38" s="41">
        <v>0</v>
      </c>
      <c r="E38" s="39">
        <v>605</v>
      </c>
      <c r="F38" s="41">
        <v>2805.05</v>
      </c>
      <c r="G38" s="41" t="e">
        <f t="shared" ref="G38:G57" si="3">(F38/D38)*100</f>
        <v>#DIV/0!</v>
      </c>
      <c r="H38" s="39">
        <v>1032</v>
      </c>
      <c r="I38" s="41">
        <v>5162.5200000000004</v>
      </c>
      <c r="J38" s="39">
        <v>2155</v>
      </c>
      <c r="K38" s="41">
        <v>13495.34</v>
      </c>
      <c r="L38" s="41">
        <f t="shared" ref="L38:L57" si="4">(K38/I38)*100</f>
        <v>261.40993158380013</v>
      </c>
      <c r="M38" s="39">
        <v>1032</v>
      </c>
      <c r="N38" s="41">
        <v>5162.5200000000004</v>
      </c>
      <c r="O38" s="39">
        <v>2786</v>
      </c>
      <c r="P38" s="41">
        <v>16482.71</v>
      </c>
      <c r="Q38" s="41">
        <f t="shared" ref="Q38:Q57" si="5">(P38/N38)*100</f>
        <v>319.27643863849437</v>
      </c>
    </row>
    <row r="39" spans="1:17" x14ac:dyDescent="0.25">
      <c r="A39" s="39">
        <v>30</v>
      </c>
      <c r="B39" s="39" t="s">
        <v>48</v>
      </c>
      <c r="C39" s="39">
        <v>3508</v>
      </c>
      <c r="D39" s="41">
        <v>8286.74</v>
      </c>
      <c r="E39" s="39">
        <v>535</v>
      </c>
      <c r="F39" s="41">
        <v>1229.06</v>
      </c>
      <c r="G39" s="41">
        <f t="shared" si="3"/>
        <v>14.83164670304607</v>
      </c>
      <c r="H39" s="39">
        <v>6102</v>
      </c>
      <c r="I39" s="41">
        <v>10980.19</v>
      </c>
      <c r="J39" s="39">
        <v>9039</v>
      </c>
      <c r="K39" s="41">
        <v>33822.879999999997</v>
      </c>
      <c r="L39" s="41">
        <f t="shared" si="4"/>
        <v>308.03547115304923</v>
      </c>
      <c r="M39" s="39">
        <v>10151</v>
      </c>
      <c r="N39" s="41">
        <v>31830.39</v>
      </c>
      <c r="O39" s="39">
        <v>9848</v>
      </c>
      <c r="P39" s="41">
        <v>42817.04</v>
      </c>
      <c r="Q39" s="41">
        <f t="shared" si="5"/>
        <v>134.51622804495955</v>
      </c>
    </row>
    <row r="40" spans="1:17" x14ac:dyDescent="0.25">
      <c r="A40" s="40"/>
      <c r="B40" s="40" t="s">
        <v>49</v>
      </c>
      <c r="C40" s="40">
        <f>SUM(C36:C39)</f>
        <v>7874</v>
      </c>
      <c r="D40" s="42">
        <f>SUM(D36:D39)</f>
        <v>29777.339999999997</v>
      </c>
      <c r="E40" s="40">
        <f>SUM(E36:E39)</f>
        <v>9726</v>
      </c>
      <c r="F40" s="42">
        <f>SUM(F36:F39)</f>
        <v>37667.050000000003</v>
      </c>
      <c r="G40" s="42">
        <f t="shared" si="3"/>
        <v>126.49568430222446</v>
      </c>
      <c r="H40" s="40">
        <f>SUM(H36:H39)</f>
        <v>17248</v>
      </c>
      <c r="I40" s="42">
        <f>SUM(I36:I39)</f>
        <v>50774.84</v>
      </c>
      <c r="J40" s="40">
        <f>SUM(J36:J39)</f>
        <v>15418</v>
      </c>
      <c r="K40" s="42">
        <f>SUM(K36:K39)</f>
        <v>201318.5</v>
      </c>
      <c r="L40" s="42">
        <f t="shared" si="4"/>
        <v>396.49263296546087</v>
      </c>
      <c r="M40" s="40">
        <f>SUM(M36:M39)</f>
        <v>26115</v>
      </c>
      <c r="N40" s="42">
        <f>SUM(N36:N39)</f>
        <v>98127.19</v>
      </c>
      <c r="O40" s="40">
        <f>SUM(O36:O39)</f>
        <v>25529</v>
      </c>
      <c r="P40" s="42">
        <f>SUM(P36:P39)</f>
        <v>247960.43</v>
      </c>
      <c r="Q40" s="42">
        <f t="shared" si="5"/>
        <v>252.69288766956436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7.1</v>
      </c>
      <c r="E41" s="39">
        <v>0</v>
      </c>
      <c r="F41" s="41">
        <v>0</v>
      </c>
      <c r="G41" s="41">
        <f t="shared" si="3"/>
        <v>0</v>
      </c>
      <c r="H41" s="39">
        <v>0</v>
      </c>
      <c r="I41" s="41">
        <v>75</v>
      </c>
      <c r="J41" s="39">
        <v>408</v>
      </c>
      <c r="K41" s="41">
        <v>1033.98</v>
      </c>
      <c r="L41" s="41">
        <f t="shared" si="4"/>
        <v>1378.64</v>
      </c>
      <c r="M41" s="39">
        <v>0</v>
      </c>
      <c r="N41" s="41">
        <v>115.1</v>
      </c>
      <c r="O41" s="39">
        <v>408</v>
      </c>
      <c r="P41" s="41">
        <v>1033.98</v>
      </c>
      <c r="Q41" s="41">
        <f t="shared" si="5"/>
        <v>898.33188531711562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46</v>
      </c>
      <c r="F42" s="41">
        <v>79.72</v>
      </c>
      <c r="G42" s="41" t="e">
        <f t="shared" si="3"/>
        <v>#DIV/0!</v>
      </c>
      <c r="H42" s="39">
        <v>30</v>
      </c>
      <c r="I42" s="41">
        <v>198.22</v>
      </c>
      <c r="J42" s="39">
        <v>177</v>
      </c>
      <c r="K42" s="41">
        <v>348.58</v>
      </c>
      <c r="L42" s="41">
        <f t="shared" si="4"/>
        <v>175.85511048330139</v>
      </c>
      <c r="M42" s="39">
        <v>30</v>
      </c>
      <c r="N42" s="41">
        <v>198.22</v>
      </c>
      <c r="O42" s="39">
        <v>223</v>
      </c>
      <c r="P42" s="41">
        <v>428.3</v>
      </c>
      <c r="Q42" s="41">
        <f t="shared" si="5"/>
        <v>216.07305014630208</v>
      </c>
    </row>
    <row r="43" spans="1:17" x14ac:dyDescent="0.25">
      <c r="A43" s="39">
        <v>33</v>
      </c>
      <c r="B43" s="39" t="s">
        <v>52</v>
      </c>
      <c r="C43" s="39">
        <v>15</v>
      </c>
      <c r="D43" s="41">
        <v>10</v>
      </c>
      <c r="E43" s="39">
        <v>0</v>
      </c>
      <c r="F43" s="41">
        <v>0</v>
      </c>
      <c r="G43" s="41">
        <f t="shared" si="3"/>
        <v>0</v>
      </c>
      <c r="H43" s="39">
        <v>25</v>
      </c>
      <c r="I43" s="41">
        <v>78</v>
      </c>
      <c r="J43" s="39">
        <v>8</v>
      </c>
      <c r="K43" s="41">
        <v>75.3</v>
      </c>
      <c r="L43" s="41">
        <f t="shared" si="4"/>
        <v>96.538461538461533</v>
      </c>
      <c r="M43" s="39">
        <v>51</v>
      </c>
      <c r="N43" s="41">
        <v>296</v>
      </c>
      <c r="O43" s="39">
        <v>8</v>
      </c>
      <c r="P43" s="41">
        <v>75.3</v>
      </c>
      <c r="Q43" s="41">
        <f t="shared" si="5"/>
        <v>25.439189189189186</v>
      </c>
    </row>
    <row r="44" spans="1:17" x14ac:dyDescent="0.25">
      <c r="A44" s="39">
        <v>34</v>
      </c>
      <c r="B44" s="39" t="s">
        <v>53</v>
      </c>
      <c r="C44" s="39">
        <v>20</v>
      </c>
      <c r="D44" s="41">
        <v>30.1</v>
      </c>
      <c r="E44" s="39">
        <v>0</v>
      </c>
      <c r="F44" s="41">
        <v>0</v>
      </c>
      <c r="G44" s="41">
        <f t="shared" si="3"/>
        <v>0</v>
      </c>
      <c r="H44" s="39">
        <v>226</v>
      </c>
      <c r="I44" s="41">
        <v>1173.55</v>
      </c>
      <c r="J44" s="39">
        <v>392</v>
      </c>
      <c r="K44" s="41">
        <v>876.09</v>
      </c>
      <c r="L44" s="41">
        <f t="shared" si="4"/>
        <v>74.652976012952152</v>
      </c>
      <c r="M44" s="39">
        <v>256</v>
      </c>
      <c r="N44" s="41">
        <v>1355.25</v>
      </c>
      <c r="O44" s="39">
        <v>393</v>
      </c>
      <c r="P44" s="41">
        <v>906.65</v>
      </c>
      <c r="Q44" s="41">
        <f t="shared" si="5"/>
        <v>66.899096107729193</v>
      </c>
    </row>
    <row r="45" spans="1:17" x14ac:dyDescent="0.25">
      <c r="A45" s="39">
        <v>35</v>
      </c>
      <c r="B45" s="39" t="s">
        <v>54</v>
      </c>
      <c r="C45" s="39">
        <v>50</v>
      </c>
      <c r="D45" s="41">
        <v>136.94999999999999</v>
      </c>
      <c r="E45" s="39">
        <v>0</v>
      </c>
      <c r="F45" s="41">
        <v>0</v>
      </c>
      <c r="G45" s="41">
        <f t="shared" si="3"/>
        <v>0</v>
      </c>
      <c r="H45" s="39">
        <v>0</v>
      </c>
      <c r="I45" s="41">
        <v>0</v>
      </c>
      <c r="J45" s="39">
        <v>0</v>
      </c>
      <c r="K45" s="41">
        <v>0</v>
      </c>
      <c r="L45" s="41" t="e">
        <f t="shared" si="4"/>
        <v>#DIV/0!</v>
      </c>
      <c r="M45" s="39">
        <v>50</v>
      </c>
      <c r="N45" s="41">
        <v>136.94999999999999</v>
      </c>
      <c r="O45" s="39">
        <v>0</v>
      </c>
      <c r="P45" s="41">
        <v>0</v>
      </c>
      <c r="Q45" s="41">
        <f t="shared" si="5"/>
        <v>0</v>
      </c>
    </row>
    <row r="46" spans="1:17" x14ac:dyDescent="0.25">
      <c r="A46" s="40"/>
      <c r="B46" s="40" t="s">
        <v>55</v>
      </c>
      <c r="C46" s="40">
        <f>SUM(C41:C45)</f>
        <v>85</v>
      </c>
      <c r="D46" s="42">
        <f>SUM(D41:D45)</f>
        <v>184.14999999999998</v>
      </c>
      <c r="E46" s="40">
        <f>SUM(E41:E45)</f>
        <v>46</v>
      </c>
      <c r="F46" s="42">
        <f>SUM(F41:F45)</f>
        <v>79.72</v>
      </c>
      <c r="G46" s="42">
        <f t="shared" si="3"/>
        <v>43.290795547108338</v>
      </c>
      <c r="H46" s="40">
        <f>SUM(H41:H45)</f>
        <v>281</v>
      </c>
      <c r="I46" s="42">
        <f>SUM(I41:I45)</f>
        <v>1524.77</v>
      </c>
      <c r="J46" s="40">
        <f>SUM(J41:J45)</f>
        <v>985</v>
      </c>
      <c r="K46" s="42">
        <f>SUM(K41:K45)</f>
        <v>2333.9499999999998</v>
      </c>
      <c r="L46" s="42">
        <f t="shared" si="4"/>
        <v>153.06898745384549</v>
      </c>
      <c r="M46" s="40">
        <f>SUM(M41:M45)</f>
        <v>387</v>
      </c>
      <c r="N46" s="42">
        <f>SUM(N41:N45)</f>
        <v>2101.52</v>
      </c>
      <c r="O46" s="40">
        <f>SUM(O41:O45)</f>
        <v>1032</v>
      </c>
      <c r="P46" s="42">
        <f>SUM(P41:P45)</f>
        <v>2444.23</v>
      </c>
      <c r="Q46" s="42">
        <f t="shared" si="5"/>
        <v>116.30772012638471</v>
      </c>
    </row>
    <row r="47" spans="1:17" x14ac:dyDescent="0.25">
      <c r="A47" s="39">
        <v>36</v>
      </c>
      <c r="B47" s="39" t="s">
        <v>56</v>
      </c>
      <c r="C47" s="39">
        <v>150</v>
      </c>
      <c r="D47" s="41">
        <v>794.97</v>
      </c>
      <c r="E47" s="39">
        <v>28</v>
      </c>
      <c r="F47" s="41">
        <v>37.270000000000003</v>
      </c>
      <c r="G47" s="41">
        <f t="shared" si="3"/>
        <v>4.6882272287004545</v>
      </c>
      <c r="H47" s="39">
        <v>935</v>
      </c>
      <c r="I47" s="41">
        <v>3832.6</v>
      </c>
      <c r="J47" s="39">
        <v>6988</v>
      </c>
      <c r="K47" s="41">
        <v>25558.21</v>
      </c>
      <c r="L47" s="41">
        <f t="shared" si="4"/>
        <v>666.86348692793399</v>
      </c>
      <c r="M47" s="39">
        <v>1113</v>
      </c>
      <c r="N47" s="41">
        <v>4836.76</v>
      </c>
      <c r="O47" s="39">
        <v>7016</v>
      </c>
      <c r="P47" s="41">
        <v>25595.48</v>
      </c>
      <c r="Q47" s="41">
        <f t="shared" si="5"/>
        <v>529.18648020575756</v>
      </c>
    </row>
    <row r="48" spans="1:17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3"/>
        <v>#DIV/0!</v>
      </c>
      <c r="H48" s="39">
        <v>0</v>
      </c>
      <c r="I48" s="41">
        <v>0</v>
      </c>
      <c r="J48" s="39">
        <v>53</v>
      </c>
      <c r="K48" s="41">
        <v>177.54</v>
      </c>
      <c r="L48" s="41" t="e">
        <f t="shared" si="4"/>
        <v>#DIV/0!</v>
      </c>
      <c r="M48" s="39">
        <v>0</v>
      </c>
      <c r="N48" s="41">
        <v>0</v>
      </c>
      <c r="O48" s="39">
        <v>53</v>
      </c>
      <c r="P48" s="41">
        <v>177.54</v>
      </c>
      <c r="Q48" s="41" t="e">
        <f t="shared" si="5"/>
        <v>#DIV/0!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4.0999999999999996</v>
      </c>
      <c r="E49" s="39">
        <v>1</v>
      </c>
      <c r="F49" s="41">
        <v>0.27</v>
      </c>
      <c r="G49" s="41">
        <f t="shared" si="3"/>
        <v>6.585365853658538</v>
      </c>
      <c r="H49" s="39">
        <v>0</v>
      </c>
      <c r="I49" s="41">
        <v>48</v>
      </c>
      <c r="J49" s="39">
        <v>12</v>
      </c>
      <c r="K49" s="41">
        <v>9.94</v>
      </c>
      <c r="L49" s="41">
        <f t="shared" si="4"/>
        <v>20.708333333333332</v>
      </c>
      <c r="M49" s="39">
        <v>0</v>
      </c>
      <c r="N49" s="41">
        <v>101.1</v>
      </c>
      <c r="O49" s="39">
        <v>13</v>
      </c>
      <c r="P49" s="41">
        <v>10.210000000000001</v>
      </c>
      <c r="Q49" s="41">
        <f t="shared" si="5"/>
        <v>10.098911968348173</v>
      </c>
    </row>
    <row r="50" spans="1:17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0</v>
      </c>
      <c r="F50" s="41">
        <v>0</v>
      </c>
      <c r="G50" s="41" t="e">
        <f t="shared" si="3"/>
        <v>#DIV/0!</v>
      </c>
      <c r="H50" s="39">
        <v>0</v>
      </c>
      <c r="I50" s="41">
        <v>0.8</v>
      </c>
      <c r="J50" s="39">
        <v>69</v>
      </c>
      <c r="K50" s="41">
        <v>36.22</v>
      </c>
      <c r="L50" s="41">
        <f t="shared" si="4"/>
        <v>4527.5</v>
      </c>
      <c r="M50" s="39">
        <v>0</v>
      </c>
      <c r="N50" s="41">
        <v>0.8</v>
      </c>
      <c r="O50" s="39">
        <v>69</v>
      </c>
      <c r="P50" s="41">
        <v>36.22</v>
      </c>
      <c r="Q50" s="41">
        <f t="shared" si="5"/>
        <v>4527.5</v>
      </c>
    </row>
    <row r="51" spans="1:17" x14ac:dyDescent="0.25">
      <c r="A51" s="40"/>
      <c r="B51" s="40" t="s">
        <v>60</v>
      </c>
      <c r="C51" s="40">
        <f>SUM(C47:C50)</f>
        <v>150</v>
      </c>
      <c r="D51" s="42">
        <f>SUM(D47:D50)</f>
        <v>799.07</v>
      </c>
      <c r="E51" s="40">
        <f>SUM(E47:E50)</f>
        <v>29</v>
      </c>
      <c r="F51" s="42">
        <f>SUM(F47:F50)</f>
        <v>37.540000000000006</v>
      </c>
      <c r="G51" s="42">
        <f t="shared" si="3"/>
        <v>4.6979613801043723</v>
      </c>
      <c r="H51" s="40">
        <f>SUM(H47:H50)</f>
        <v>935</v>
      </c>
      <c r="I51" s="42">
        <f>SUM(I47:I50)</f>
        <v>3881.4</v>
      </c>
      <c r="J51" s="40">
        <f>SUM(J47:J50)</f>
        <v>7122</v>
      </c>
      <c r="K51" s="42">
        <f>SUM(K47:K50)</f>
        <v>25781.91</v>
      </c>
      <c r="L51" s="42">
        <f t="shared" si="4"/>
        <v>664.24254135105889</v>
      </c>
      <c r="M51" s="40">
        <f>SUM(M47:M50)</f>
        <v>1113</v>
      </c>
      <c r="N51" s="42">
        <f>SUM(N47:N50)</f>
        <v>4938.6600000000008</v>
      </c>
      <c r="O51" s="40">
        <f>SUM(O47:O50)</f>
        <v>7151</v>
      </c>
      <c r="P51" s="42">
        <f>SUM(P47:P50)</f>
        <v>25819.45</v>
      </c>
      <c r="Q51" s="42">
        <f t="shared" si="5"/>
        <v>522.80274406417936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44049</v>
      </c>
      <c r="D57" s="42">
        <f>SUM(D33,D35,D40,D46,D51,D56)</f>
        <v>140764.87999999998</v>
      </c>
      <c r="E57" s="40">
        <f>SUM(E33,E35,E40,E46,E51,E56)</f>
        <v>40868</v>
      </c>
      <c r="F57" s="42">
        <f>SUM(F33,F35,F40,F46,F51,F56)</f>
        <v>179103.33000000002</v>
      </c>
      <c r="G57" s="42">
        <f t="shared" si="3"/>
        <v>127.23580626076621</v>
      </c>
      <c r="H57" s="40">
        <f>SUM(H33,H35,H40,H46,H51,H56)</f>
        <v>131119</v>
      </c>
      <c r="I57" s="42">
        <f>SUM(I33,I35,I40,I46,I51,I56)</f>
        <v>466114.9</v>
      </c>
      <c r="J57" s="40">
        <f>SUM(J33,J35,J40,J46,J51,J56)</f>
        <v>250386</v>
      </c>
      <c r="K57" s="42">
        <f>SUM(K33,K35,K40,K46,K51,K56)</f>
        <v>1451432.3399999999</v>
      </c>
      <c r="L57" s="42">
        <f t="shared" si="4"/>
        <v>311.38938918279587</v>
      </c>
      <c r="M57" s="40">
        <f>SUM(M33,M35,M40,M46,M51,M56)</f>
        <v>182970</v>
      </c>
      <c r="N57" s="42">
        <f>SUM(N33,N35,N40,N46,N51,N56)</f>
        <v>693376.59</v>
      </c>
      <c r="O57" s="40">
        <f>SUM(O33,O35,O40,O46,O51,O56)</f>
        <v>306809</v>
      </c>
      <c r="P57" s="42">
        <f>SUM(P33,P35,P40,P46,P51,P56)</f>
        <v>1895731.5499999998</v>
      </c>
      <c r="Q57" s="42">
        <f t="shared" si="5"/>
        <v>273.4057620837761</v>
      </c>
    </row>
  </sheetData>
  <mergeCells count="15">
    <mergeCell ref="A2:Q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18"/>
  <sheetViews>
    <sheetView workbookViewId="0">
      <selection activeCell="I1" sqref="I1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710937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4.28515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7"/>
      <c r="I1" s="18" t="s">
        <v>196</v>
      </c>
      <c r="J1" s="17"/>
      <c r="K1" s="16"/>
      <c r="L1" s="16"/>
      <c r="M1" s="17"/>
      <c r="N1" s="16"/>
      <c r="O1" s="22" t="s">
        <v>132</v>
      </c>
      <c r="P1" s="16"/>
      <c r="Q1" s="19"/>
    </row>
    <row r="2" spans="1:17" ht="17.45" customHeight="1" x14ac:dyDescent="0.25">
      <c r="A2" s="45" t="s">
        <v>133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24"/>
    </row>
    <row r="3" spans="1:17" ht="30.6" customHeight="1" x14ac:dyDescent="0.25">
      <c r="A3" s="98" t="s">
        <v>122</v>
      </c>
      <c r="B3" s="104" t="s">
        <v>69</v>
      </c>
      <c r="C3" s="61" t="s">
        <v>123</v>
      </c>
      <c r="D3" s="96"/>
      <c r="E3" s="96"/>
      <c r="F3" s="97"/>
      <c r="G3" s="109" t="s">
        <v>7</v>
      </c>
      <c r="H3" s="61" t="s">
        <v>124</v>
      </c>
      <c r="I3" s="96"/>
      <c r="J3" s="96"/>
      <c r="K3" s="97"/>
      <c r="L3" s="109" t="s">
        <v>7</v>
      </c>
      <c r="M3" s="61" t="s">
        <v>125</v>
      </c>
      <c r="N3" s="96"/>
      <c r="O3" s="96"/>
      <c r="P3" s="97"/>
      <c r="Q3" s="49" t="s">
        <v>7</v>
      </c>
    </row>
    <row r="4" spans="1:17" ht="17.45" customHeight="1" x14ac:dyDescent="0.25">
      <c r="A4" s="99"/>
      <c r="B4" s="105"/>
      <c r="C4" s="61" t="s">
        <v>134</v>
      </c>
      <c r="D4" s="97"/>
      <c r="E4" s="61" t="s">
        <v>127</v>
      </c>
      <c r="F4" s="97"/>
      <c r="G4" s="110"/>
      <c r="H4" s="61" t="s">
        <v>134</v>
      </c>
      <c r="I4" s="97"/>
      <c r="J4" s="61" t="s">
        <v>127</v>
      </c>
      <c r="K4" s="97"/>
      <c r="L4" s="110"/>
      <c r="M4" s="61" t="s">
        <v>134</v>
      </c>
      <c r="N4" s="97"/>
      <c r="O4" s="61" t="s">
        <v>127</v>
      </c>
      <c r="P4" s="97"/>
      <c r="Q4" s="107"/>
    </row>
    <row r="5" spans="1:17" x14ac:dyDescent="0.25">
      <c r="A5" s="100"/>
      <c r="B5" s="106"/>
      <c r="C5" s="4" t="s">
        <v>87</v>
      </c>
      <c r="D5" s="8" t="s">
        <v>88</v>
      </c>
      <c r="E5" s="4" t="s">
        <v>87</v>
      </c>
      <c r="F5" s="8" t="s">
        <v>88</v>
      </c>
      <c r="G5" s="111"/>
      <c r="H5" s="4" t="s">
        <v>87</v>
      </c>
      <c r="I5" s="8" t="s">
        <v>88</v>
      </c>
      <c r="J5" s="4" t="s">
        <v>87</v>
      </c>
      <c r="K5" s="8" t="s">
        <v>88</v>
      </c>
      <c r="L5" s="111"/>
      <c r="M5" s="4" t="s">
        <v>87</v>
      </c>
      <c r="N5" s="8" t="s">
        <v>88</v>
      </c>
      <c r="O5" s="4" t="s">
        <v>87</v>
      </c>
      <c r="P5" s="8" t="s">
        <v>88</v>
      </c>
      <c r="Q5" s="108"/>
    </row>
    <row r="6" spans="1:17" x14ac:dyDescent="0.25">
      <c r="A6" s="39">
        <v>1</v>
      </c>
      <c r="B6" s="39" t="s">
        <v>70</v>
      </c>
      <c r="C6" s="39">
        <v>0</v>
      </c>
      <c r="D6" s="41">
        <v>0</v>
      </c>
      <c r="E6" s="39">
        <v>28</v>
      </c>
      <c r="F6" s="41">
        <v>203.04</v>
      </c>
      <c r="G6" s="41" t="e">
        <f t="shared" ref="G6:G18" si="0">(F6/D6)*100</f>
        <v>#DIV/0!</v>
      </c>
      <c r="H6" s="39">
        <v>0</v>
      </c>
      <c r="I6" s="41">
        <v>0</v>
      </c>
      <c r="J6" s="39">
        <v>9</v>
      </c>
      <c r="K6" s="41">
        <v>92.47</v>
      </c>
      <c r="L6" s="41" t="e">
        <f t="shared" ref="L6:L18" si="1">(K6/I6)*100</f>
        <v>#DIV/0!</v>
      </c>
      <c r="M6" s="39">
        <v>508</v>
      </c>
      <c r="N6" s="41">
        <v>2685</v>
      </c>
      <c r="O6" s="39">
        <v>457</v>
      </c>
      <c r="P6" s="41">
        <v>6208.97</v>
      </c>
      <c r="Q6" s="41">
        <f t="shared" ref="Q6:Q18" si="2">(P6/N6)*100</f>
        <v>231.24655493482308</v>
      </c>
    </row>
    <row r="7" spans="1:17" x14ac:dyDescent="0.25">
      <c r="A7" s="39">
        <v>2</v>
      </c>
      <c r="B7" s="39" t="s">
        <v>71</v>
      </c>
      <c r="C7" s="39">
        <v>0</v>
      </c>
      <c r="D7" s="41">
        <v>0</v>
      </c>
      <c r="E7" s="39">
        <v>13</v>
      </c>
      <c r="F7" s="41">
        <v>25.91</v>
      </c>
      <c r="G7" s="41" t="e">
        <f t="shared" si="0"/>
        <v>#DIV/0!</v>
      </c>
      <c r="H7" s="39">
        <v>125</v>
      </c>
      <c r="I7" s="41">
        <v>1617.51</v>
      </c>
      <c r="J7" s="39">
        <v>10</v>
      </c>
      <c r="K7" s="41">
        <v>170.43</v>
      </c>
      <c r="L7" s="41">
        <f t="shared" si="1"/>
        <v>10.536565461728213</v>
      </c>
      <c r="M7" s="39">
        <v>260</v>
      </c>
      <c r="N7" s="41">
        <v>6954.43</v>
      </c>
      <c r="O7" s="39">
        <v>543</v>
      </c>
      <c r="P7" s="41">
        <v>6561.21</v>
      </c>
      <c r="Q7" s="41">
        <f t="shared" si="2"/>
        <v>94.34576234141403</v>
      </c>
    </row>
    <row r="8" spans="1:17" x14ac:dyDescent="0.25">
      <c r="A8" s="39">
        <v>3</v>
      </c>
      <c r="B8" s="39" t="s">
        <v>72</v>
      </c>
      <c r="C8" s="39">
        <v>0</v>
      </c>
      <c r="D8" s="41">
        <v>0</v>
      </c>
      <c r="E8" s="39">
        <v>30</v>
      </c>
      <c r="F8" s="41">
        <v>167.93</v>
      </c>
      <c r="G8" s="41" t="e">
        <f t="shared" si="0"/>
        <v>#DIV/0!</v>
      </c>
      <c r="H8" s="39">
        <v>979</v>
      </c>
      <c r="I8" s="41">
        <v>549.15</v>
      </c>
      <c r="J8" s="39">
        <v>23</v>
      </c>
      <c r="K8" s="41">
        <v>366.75</v>
      </c>
      <c r="L8" s="41">
        <f t="shared" si="1"/>
        <v>66.785031412182477</v>
      </c>
      <c r="M8" s="39">
        <v>1942</v>
      </c>
      <c r="N8" s="41">
        <v>2055.91</v>
      </c>
      <c r="O8" s="39">
        <v>709</v>
      </c>
      <c r="P8" s="41">
        <v>13021.91</v>
      </c>
      <c r="Q8" s="41">
        <f t="shared" si="2"/>
        <v>633.38910749984188</v>
      </c>
    </row>
    <row r="9" spans="1:17" x14ac:dyDescent="0.25">
      <c r="A9" s="39">
        <v>4</v>
      </c>
      <c r="B9" s="39" t="s">
        <v>73</v>
      </c>
      <c r="C9" s="39">
        <v>0</v>
      </c>
      <c r="D9" s="41">
        <v>0</v>
      </c>
      <c r="E9" s="39">
        <v>101</v>
      </c>
      <c r="F9" s="41">
        <v>599.04999999999995</v>
      </c>
      <c r="G9" s="41" t="e">
        <f t="shared" si="0"/>
        <v>#DIV/0!</v>
      </c>
      <c r="H9" s="39">
        <v>1190</v>
      </c>
      <c r="I9" s="41">
        <v>18853.05</v>
      </c>
      <c r="J9" s="39">
        <v>69</v>
      </c>
      <c r="K9" s="41">
        <v>1002.49</v>
      </c>
      <c r="L9" s="41">
        <f t="shared" si="1"/>
        <v>5.3173889635894458</v>
      </c>
      <c r="M9" s="39">
        <v>748</v>
      </c>
      <c r="N9" s="41">
        <v>19948.419999999998</v>
      </c>
      <c r="O9" s="39">
        <v>2499</v>
      </c>
      <c r="P9" s="41">
        <v>40723.89</v>
      </c>
      <c r="Q9" s="41">
        <f t="shared" si="2"/>
        <v>204.14594238541198</v>
      </c>
    </row>
    <row r="10" spans="1:17" x14ac:dyDescent="0.25">
      <c r="A10" s="39">
        <v>5</v>
      </c>
      <c r="B10" s="39" t="s">
        <v>74</v>
      </c>
      <c r="C10" s="39">
        <v>0</v>
      </c>
      <c r="D10" s="41">
        <v>0</v>
      </c>
      <c r="E10" s="39">
        <v>81</v>
      </c>
      <c r="F10" s="41">
        <v>329.83</v>
      </c>
      <c r="G10" s="41" t="e">
        <f t="shared" si="0"/>
        <v>#DIV/0!</v>
      </c>
      <c r="H10" s="39">
        <v>0</v>
      </c>
      <c r="I10" s="41">
        <v>0</v>
      </c>
      <c r="J10" s="39">
        <v>0</v>
      </c>
      <c r="K10" s="41">
        <v>0</v>
      </c>
      <c r="L10" s="41" t="e">
        <f t="shared" si="1"/>
        <v>#DIV/0!</v>
      </c>
      <c r="M10" s="39">
        <v>0</v>
      </c>
      <c r="N10" s="41">
        <v>0</v>
      </c>
      <c r="O10" s="39">
        <v>79</v>
      </c>
      <c r="P10" s="41">
        <v>1332.76</v>
      </c>
      <c r="Q10" s="41" t="e">
        <f t="shared" si="2"/>
        <v>#DIV/0!</v>
      </c>
    </row>
    <row r="11" spans="1:17" x14ac:dyDescent="0.25">
      <c r="A11" s="39">
        <v>6</v>
      </c>
      <c r="B11" s="39" t="s">
        <v>75</v>
      </c>
      <c r="C11" s="39">
        <v>0</v>
      </c>
      <c r="D11" s="41">
        <v>0</v>
      </c>
      <c r="E11" s="39">
        <v>147</v>
      </c>
      <c r="F11" s="41">
        <v>583.09</v>
      </c>
      <c r="G11" s="41" t="e">
        <f t="shared" si="0"/>
        <v>#DIV/0!</v>
      </c>
      <c r="H11" s="39">
        <v>0</v>
      </c>
      <c r="I11" s="41">
        <v>0</v>
      </c>
      <c r="J11" s="39">
        <v>25</v>
      </c>
      <c r="K11" s="41">
        <v>385.24</v>
      </c>
      <c r="L11" s="41" t="e">
        <f t="shared" si="1"/>
        <v>#DIV/0!</v>
      </c>
      <c r="M11" s="39">
        <v>152</v>
      </c>
      <c r="N11" s="41">
        <v>6500</v>
      </c>
      <c r="O11" s="39">
        <v>963</v>
      </c>
      <c r="P11" s="41">
        <v>17197.5</v>
      </c>
      <c r="Q11" s="41">
        <f t="shared" si="2"/>
        <v>264.57692307692309</v>
      </c>
    </row>
    <row r="12" spans="1:17" x14ac:dyDescent="0.25">
      <c r="A12" s="39">
        <v>7</v>
      </c>
      <c r="B12" s="39" t="s">
        <v>76</v>
      </c>
      <c r="C12" s="39">
        <v>0</v>
      </c>
      <c r="D12" s="41">
        <v>0</v>
      </c>
      <c r="E12" s="39">
        <v>1</v>
      </c>
      <c r="F12" s="41">
        <v>2</v>
      </c>
      <c r="G12" s="41" t="e">
        <f t="shared" si="0"/>
        <v>#DIV/0!</v>
      </c>
      <c r="H12" s="39">
        <v>0</v>
      </c>
      <c r="I12" s="41">
        <v>0</v>
      </c>
      <c r="J12" s="39">
        <v>0</v>
      </c>
      <c r="K12" s="41">
        <v>0</v>
      </c>
      <c r="L12" s="41" t="e">
        <f t="shared" si="1"/>
        <v>#DIV/0!</v>
      </c>
      <c r="M12" s="39">
        <v>0</v>
      </c>
      <c r="N12" s="41">
        <v>0</v>
      </c>
      <c r="O12" s="39">
        <v>65</v>
      </c>
      <c r="P12" s="41">
        <v>1288.1400000000001</v>
      </c>
      <c r="Q12" s="41" t="e">
        <f t="shared" si="2"/>
        <v>#DIV/0!</v>
      </c>
    </row>
    <row r="13" spans="1:17" x14ac:dyDescent="0.25">
      <c r="A13" s="39">
        <v>8</v>
      </c>
      <c r="B13" s="39" t="s">
        <v>77</v>
      </c>
      <c r="C13" s="39">
        <v>0</v>
      </c>
      <c r="D13" s="41">
        <v>0</v>
      </c>
      <c r="E13" s="39">
        <v>67</v>
      </c>
      <c r="F13" s="41">
        <v>287.08999999999997</v>
      </c>
      <c r="G13" s="41" t="e">
        <f t="shared" si="0"/>
        <v>#DIV/0!</v>
      </c>
      <c r="H13" s="39">
        <v>133</v>
      </c>
      <c r="I13" s="41">
        <v>1882</v>
      </c>
      <c r="J13" s="39">
        <v>39</v>
      </c>
      <c r="K13" s="41">
        <v>417.62</v>
      </c>
      <c r="L13" s="41">
        <f t="shared" si="1"/>
        <v>22.190223166843783</v>
      </c>
      <c r="M13" s="39">
        <v>1134</v>
      </c>
      <c r="N13" s="41">
        <v>14913.84</v>
      </c>
      <c r="O13" s="39">
        <v>1218</v>
      </c>
      <c r="P13" s="41">
        <v>18643.580000000002</v>
      </c>
      <c r="Q13" s="41">
        <f t="shared" si="2"/>
        <v>125.00858263197139</v>
      </c>
    </row>
    <row r="14" spans="1:17" x14ac:dyDescent="0.25">
      <c r="A14" s="39">
        <v>9</v>
      </c>
      <c r="B14" s="39" t="s">
        <v>78</v>
      </c>
      <c r="C14" s="39">
        <v>0</v>
      </c>
      <c r="D14" s="41">
        <v>0</v>
      </c>
      <c r="E14" s="39">
        <v>617</v>
      </c>
      <c r="F14" s="41">
        <v>3506.94</v>
      </c>
      <c r="G14" s="41" t="e">
        <f t="shared" si="0"/>
        <v>#DIV/0!</v>
      </c>
      <c r="H14" s="39">
        <v>239</v>
      </c>
      <c r="I14" s="41">
        <v>796.75</v>
      </c>
      <c r="J14" s="39">
        <v>98</v>
      </c>
      <c r="K14" s="41">
        <v>1407.91</v>
      </c>
      <c r="L14" s="41">
        <f t="shared" si="1"/>
        <v>176.70662064637591</v>
      </c>
      <c r="M14" s="39">
        <v>245</v>
      </c>
      <c r="N14" s="41">
        <v>1552.45</v>
      </c>
      <c r="O14" s="39">
        <v>2876</v>
      </c>
      <c r="P14" s="41">
        <v>56335.86</v>
      </c>
      <c r="Q14" s="41">
        <f t="shared" si="2"/>
        <v>3628.8357112950498</v>
      </c>
    </row>
    <row r="15" spans="1:17" x14ac:dyDescent="0.25">
      <c r="A15" s="39">
        <v>10</v>
      </c>
      <c r="B15" s="39" t="s">
        <v>79</v>
      </c>
      <c r="C15" s="39">
        <v>0</v>
      </c>
      <c r="D15" s="41">
        <v>0</v>
      </c>
      <c r="E15" s="39">
        <v>62</v>
      </c>
      <c r="F15" s="41">
        <v>511.01</v>
      </c>
      <c r="G15" s="41" t="e">
        <f t="shared" si="0"/>
        <v>#DIV/0!</v>
      </c>
      <c r="H15" s="39">
        <v>0</v>
      </c>
      <c r="I15" s="41">
        <v>0</v>
      </c>
      <c r="J15" s="39">
        <v>86</v>
      </c>
      <c r="K15" s="41">
        <v>748.4</v>
      </c>
      <c r="L15" s="41" t="e">
        <f t="shared" si="1"/>
        <v>#DIV/0!</v>
      </c>
      <c r="M15" s="39">
        <v>0</v>
      </c>
      <c r="N15" s="41">
        <v>0</v>
      </c>
      <c r="O15" s="39">
        <v>1217</v>
      </c>
      <c r="P15" s="41">
        <v>20054.650000000001</v>
      </c>
      <c r="Q15" s="41" t="e">
        <f t="shared" si="2"/>
        <v>#DIV/0!</v>
      </c>
    </row>
    <row r="16" spans="1:17" x14ac:dyDescent="0.25">
      <c r="A16" s="39">
        <v>11</v>
      </c>
      <c r="B16" s="39" t="s">
        <v>80</v>
      </c>
      <c r="C16" s="39">
        <v>0</v>
      </c>
      <c r="D16" s="41">
        <v>0</v>
      </c>
      <c r="E16" s="39">
        <v>56</v>
      </c>
      <c r="F16" s="41">
        <v>1328.08</v>
      </c>
      <c r="G16" s="41" t="e">
        <f t="shared" si="0"/>
        <v>#DIV/0!</v>
      </c>
      <c r="H16" s="39">
        <v>0</v>
      </c>
      <c r="I16" s="41">
        <v>0</v>
      </c>
      <c r="J16" s="39">
        <v>63</v>
      </c>
      <c r="K16" s="41">
        <v>793.4</v>
      </c>
      <c r="L16" s="41" t="e">
        <f t="shared" si="1"/>
        <v>#DIV/0!</v>
      </c>
      <c r="M16" s="39">
        <v>0</v>
      </c>
      <c r="N16" s="41">
        <v>0</v>
      </c>
      <c r="O16" s="39">
        <v>2621</v>
      </c>
      <c r="P16" s="41">
        <v>59597.05</v>
      </c>
      <c r="Q16" s="41" t="e">
        <f t="shared" si="2"/>
        <v>#DIV/0!</v>
      </c>
    </row>
    <row r="17" spans="1:17" x14ac:dyDescent="0.25">
      <c r="A17" s="39">
        <v>12</v>
      </c>
      <c r="B17" s="39" t="s">
        <v>81</v>
      </c>
      <c r="C17" s="39">
        <v>0</v>
      </c>
      <c r="D17" s="41">
        <v>0</v>
      </c>
      <c r="E17" s="39">
        <v>88</v>
      </c>
      <c r="F17" s="41">
        <v>1231.52</v>
      </c>
      <c r="G17" s="41" t="e">
        <f t="shared" si="0"/>
        <v>#DIV/0!</v>
      </c>
      <c r="H17" s="39">
        <v>43</v>
      </c>
      <c r="I17" s="41">
        <v>2591.6</v>
      </c>
      <c r="J17" s="39">
        <v>51</v>
      </c>
      <c r="K17" s="41">
        <v>687.94</v>
      </c>
      <c r="L17" s="41">
        <f t="shared" si="1"/>
        <v>26.544991511035658</v>
      </c>
      <c r="M17" s="39">
        <v>104</v>
      </c>
      <c r="N17" s="41">
        <v>5596.7</v>
      </c>
      <c r="O17" s="39">
        <v>544</v>
      </c>
      <c r="P17" s="41">
        <v>9382.2199999999993</v>
      </c>
      <c r="Q17" s="41">
        <f t="shared" si="2"/>
        <v>167.63842978898279</v>
      </c>
    </row>
    <row r="18" spans="1:17" x14ac:dyDescent="0.25">
      <c r="A18" s="40"/>
      <c r="B18" s="40" t="s">
        <v>66</v>
      </c>
      <c r="C18" s="40">
        <f>SUM(C6:C17)</f>
        <v>0</v>
      </c>
      <c r="D18" s="42">
        <f>SUM(D6:D17)</f>
        <v>0</v>
      </c>
      <c r="E18" s="40">
        <f>SUM(E6:E17)</f>
        <v>1291</v>
      </c>
      <c r="F18" s="42">
        <f>SUM(F6:F17)</f>
        <v>8775.49</v>
      </c>
      <c r="G18" s="42" t="e">
        <f t="shared" si="0"/>
        <v>#DIV/0!</v>
      </c>
      <c r="H18" s="40">
        <f>SUM(H6:H17)</f>
        <v>2709</v>
      </c>
      <c r="I18" s="42">
        <f>SUM(I6:I17)</f>
        <v>26290.059999999998</v>
      </c>
      <c r="J18" s="40">
        <f>SUM(J6:J17)</f>
        <v>473</v>
      </c>
      <c r="K18" s="42">
        <f>SUM(K6:K17)</f>
        <v>6072.65</v>
      </c>
      <c r="L18" s="42">
        <f t="shared" si="1"/>
        <v>23.098654016004527</v>
      </c>
      <c r="M18" s="40">
        <f>SUM(M6:M17)</f>
        <v>5093</v>
      </c>
      <c r="N18" s="42">
        <f>SUM(N6:N17)</f>
        <v>60206.749999999985</v>
      </c>
      <c r="O18" s="40">
        <f>SUM(O6:O17)</f>
        <v>13791</v>
      </c>
      <c r="P18" s="42">
        <f>SUM(P6:P17)</f>
        <v>250347.74000000002</v>
      </c>
      <c r="Q18" s="42">
        <f t="shared" si="2"/>
        <v>415.81340962599722</v>
      </c>
    </row>
  </sheetData>
  <mergeCells count="15">
    <mergeCell ref="A2:P2"/>
    <mergeCell ref="C3:F3"/>
    <mergeCell ref="C4:D4"/>
    <mergeCell ref="E4:F4"/>
    <mergeCell ref="G3:G5"/>
    <mergeCell ref="B3:B5"/>
    <mergeCell ref="A3:A5"/>
    <mergeCell ref="H3:K3"/>
    <mergeCell ref="Q3:Q5"/>
    <mergeCell ref="H4:I4"/>
    <mergeCell ref="J4:K4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scale="6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8"/>
  <sheetViews>
    <sheetView workbookViewId="0">
      <selection activeCell="I1" sqref="I1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.140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7"/>
      <c r="I1" s="18" t="s">
        <v>197</v>
      </c>
      <c r="J1" s="17"/>
      <c r="K1" s="16"/>
      <c r="L1" s="16"/>
      <c r="M1" s="17"/>
      <c r="N1" s="16"/>
      <c r="O1" s="22" t="s">
        <v>135</v>
      </c>
      <c r="P1" s="16"/>
      <c r="Q1" s="19"/>
    </row>
    <row r="2" spans="1:17" ht="17.45" customHeight="1" x14ac:dyDescent="0.25">
      <c r="A2" s="45" t="s">
        <v>133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24"/>
    </row>
    <row r="3" spans="1:17" ht="30.6" customHeight="1" x14ac:dyDescent="0.25">
      <c r="A3" s="98" t="s">
        <v>122</v>
      </c>
      <c r="B3" s="104" t="s">
        <v>69</v>
      </c>
      <c r="C3" s="61" t="s">
        <v>129</v>
      </c>
      <c r="D3" s="96"/>
      <c r="E3" s="96"/>
      <c r="F3" s="97"/>
      <c r="G3" s="109" t="s">
        <v>7</v>
      </c>
      <c r="H3" s="61" t="s">
        <v>130</v>
      </c>
      <c r="I3" s="96"/>
      <c r="J3" s="96"/>
      <c r="K3" s="97"/>
      <c r="L3" s="109" t="s">
        <v>7</v>
      </c>
      <c r="M3" s="61" t="s">
        <v>131</v>
      </c>
      <c r="N3" s="96"/>
      <c r="O3" s="96"/>
      <c r="P3" s="97"/>
      <c r="Q3" s="49" t="s">
        <v>7</v>
      </c>
    </row>
    <row r="4" spans="1:17" ht="17.45" customHeight="1" x14ac:dyDescent="0.25">
      <c r="A4" s="99"/>
      <c r="B4" s="105"/>
      <c r="C4" s="61" t="s">
        <v>134</v>
      </c>
      <c r="D4" s="97"/>
      <c r="E4" s="61" t="s">
        <v>127</v>
      </c>
      <c r="F4" s="97"/>
      <c r="G4" s="110"/>
      <c r="H4" s="61" t="s">
        <v>134</v>
      </c>
      <c r="I4" s="97"/>
      <c r="J4" s="61" t="s">
        <v>127</v>
      </c>
      <c r="K4" s="97"/>
      <c r="L4" s="110"/>
      <c r="M4" s="61" t="s">
        <v>134</v>
      </c>
      <c r="N4" s="97"/>
      <c r="O4" s="61" t="s">
        <v>127</v>
      </c>
      <c r="P4" s="97"/>
      <c r="Q4" s="107"/>
    </row>
    <row r="5" spans="1:17" x14ac:dyDescent="0.25">
      <c r="A5" s="100"/>
      <c r="B5" s="106"/>
      <c r="C5" s="4" t="s">
        <v>87</v>
      </c>
      <c r="D5" s="8" t="s">
        <v>88</v>
      </c>
      <c r="E5" s="4" t="s">
        <v>87</v>
      </c>
      <c r="F5" s="8" t="s">
        <v>88</v>
      </c>
      <c r="G5" s="111"/>
      <c r="H5" s="4" t="s">
        <v>87</v>
      </c>
      <c r="I5" s="8" t="s">
        <v>88</v>
      </c>
      <c r="J5" s="4" t="s">
        <v>87</v>
      </c>
      <c r="K5" s="8" t="s">
        <v>88</v>
      </c>
      <c r="L5" s="111"/>
      <c r="M5" s="4" t="s">
        <v>87</v>
      </c>
      <c r="N5" s="8" t="s">
        <v>88</v>
      </c>
      <c r="O5" s="4" t="s">
        <v>87</v>
      </c>
      <c r="P5" s="8" t="s">
        <v>88</v>
      </c>
      <c r="Q5" s="108"/>
    </row>
    <row r="6" spans="1:17" x14ac:dyDescent="0.25">
      <c r="A6" s="39">
        <v>1</v>
      </c>
      <c r="B6" s="39" t="s">
        <v>70</v>
      </c>
      <c r="C6" s="39">
        <v>781</v>
      </c>
      <c r="D6" s="41">
        <v>4031</v>
      </c>
      <c r="E6" s="39">
        <v>2126</v>
      </c>
      <c r="F6" s="41">
        <v>8679.23</v>
      </c>
      <c r="G6" s="41">
        <f t="shared" ref="G6:G18" si="0">(F6/D6)*100</f>
        <v>215.31208136938722</v>
      </c>
      <c r="H6" s="39">
        <v>1223</v>
      </c>
      <c r="I6" s="41">
        <v>7009</v>
      </c>
      <c r="J6" s="39">
        <v>11203</v>
      </c>
      <c r="K6" s="41">
        <v>48624.27</v>
      </c>
      <c r="L6" s="41">
        <f t="shared" ref="L6:L18" si="1">(K6/I6)*100</f>
        <v>693.74047653017544</v>
      </c>
      <c r="M6" s="39">
        <v>2512</v>
      </c>
      <c r="N6" s="41">
        <v>13725</v>
      </c>
      <c r="O6" s="39">
        <v>13823</v>
      </c>
      <c r="P6" s="41">
        <v>63807.98</v>
      </c>
      <c r="Q6" s="41">
        <f t="shared" ref="Q6:Q18" si="2">(P6/N6)*100</f>
        <v>464.90331511839713</v>
      </c>
    </row>
    <row r="7" spans="1:17" x14ac:dyDescent="0.25">
      <c r="A7" s="39">
        <v>2</v>
      </c>
      <c r="B7" s="39" t="s">
        <v>71</v>
      </c>
      <c r="C7" s="39">
        <v>2279</v>
      </c>
      <c r="D7" s="41">
        <v>21289.43</v>
      </c>
      <c r="E7" s="39">
        <v>2253</v>
      </c>
      <c r="F7" s="41">
        <v>9031.2000000000007</v>
      </c>
      <c r="G7" s="41">
        <f t="shared" si="0"/>
        <v>42.42105119770703</v>
      </c>
      <c r="H7" s="39">
        <v>1905</v>
      </c>
      <c r="I7" s="41">
        <v>12389.08</v>
      </c>
      <c r="J7" s="39">
        <v>9875</v>
      </c>
      <c r="K7" s="41">
        <v>39945.230000000003</v>
      </c>
      <c r="L7" s="41">
        <f t="shared" si="1"/>
        <v>322.42289177243191</v>
      </c>
      <c r="M7" s="39">
        <v>4569</v>
      </c>
      <c r="N7" s="41">
        <v>42250.45</v>
      </c>
      <c r="O7" s="39">
        <v>12694</v>
      </c>
      <c r="P7" s="41">
        <v>55733.98</v>
      </c>
      <c r="Q7" s="41">
        <f t="shared" si="2"/>
        <v>131.91334056797029</v>
      </c>
    </row>
    <row r="8" spans="1:17" x14ac:dyDescent="0.25">
      <c r="A8" s="39">
        <v>3</v>
      </c>
      <c r="B8" s="39" t="s">
        <v>72</v>
      </c>
      <c r="C8" s="39">
        <v>7440</v>
      </c>
      <c r="D8" s="41">
        <v>8474.8799999999992</v>
      </c>
      <c r="E8" s="39">
        <v>2750</v>
      </c>
      <c r="F8" s="41">
        <v>11311.87</v>
      </c>
      <c r="G8" s="41">
        <f t="shared" si="0"/>
        <v>133.47528224588433</v>
      </c>
      <c r="H8" s="39">
        <v>6261</v>
      </c>
      <c r="I8" s="41">
        <v>7742.48</v>
      </c>
      <c r="J8" s="39">
        <v>18012</v>
      </c>
      <c r="K8" s="41">
        <v>67905.88</v>
      </c>
      <c r="L8" s="41">
        <f t="shared" si="1"/>
        <v>877.05593039956204</v>
      </c>
      <c r="M8" s="39">
        <v>16622</v>
      </c>
      <c r="N8" s="41">
        <v>18822.419999999998</v>
      </c>
      <c r="O8" s="39">
        <v>21524</v>
      </c>
      <c r="P8" s="41">
        <v>92774.34</v>
      </c>
      <c r="Q8" s="41">
        <f t="shared" si="2"/>
        <v>492.89273111534015</v>
      </c>
    </row>
    <row r="9" spans="1:17" x14ac:dyDescent="0.25">
      <c r="A9" s="39">
        <v>4</v>
      </c>
      <c r="B9" s="39" t="s">
        <v>73</v>
      </c>
      <c r="C9" s="39">
        <v>10656</v>
      </c>
      <c r="D9" s="41">
        <v>21594.22</v>
      </c>
      <c r="E9" s="39">
        <v>6209</v>
      </c>
      <c r="F9" s="41">
        <v>25877.68</v>
      </c>
      <c r="G9" s="41">
        <f t="shared" si="0"/>
        <v>119.83614133782095</v>
      </c>
      <c r="H9" s="39">
        <v>12055</v>
      </c>
      <c r="I9" s="41">
        <v>19485.14</v>
      </c>
      <c r="J9" s="39">
        <v>53792</v>
      </c>
      <c r="K9" s="41">
        <v>237881.12</v>
      </c>
      <c r="L9" s="41">
        <f t="shared" si="1"/>
        <v>1220.833517234159</v>
      </c>
      <c r="M9" s="39">
        <v>24649</v>
      </c>
      <c r="N9" s="41">
        <v>79880.83</v>
      </c>
      <c r="O9" s="39">
        <v>62670</v>
      </c>
      <c r="P9" s="41">
        <v>306084.23</v>
      </c>
      <c r="Q9" s="41">
        <f t="shared" si="2"/>
        <v>383.17607616245346</v>
      </c>
    </row>
    <row r="10" spans="1:17" x14ac:dyDescent="0.25">
      <c r="A10" s="39">
        <v>5</v>
      </c>
      <c r="B10" s="39" t="s">
        <v>74</v>
      </c>
      <c r="C10" s="39">
        <v>842</v>
      </c>
      <c r="D10" s="41">
        <v>1846</v>
      </c>
      <c r="E10" s="39">
        <v>679</v>
      </c>
      <c r="F10" s="41">
        <v>2536.3200000000002</v>
      </c>
      <c r="G10" s="41">
        <f t="shared" si="0"/>
        <v>137.39544962080174</v>
      </c>
      <c r="H10" s="39">
        <v>881</v>
      </c>
      <c r="I10" s="41">
        <v>1654</v>
      </c>
      <c r="J10" s="39">
        <v>3076</v>
      </c>
      <c r="K10" s="41">
        <v>15574.57</v>
      </c>
      <c r="L10" s="41">
        <f t="shared" si="1"/>
        <v>941.63059250302297</v>
      </c>
      <c r="M10" s="39">
        <v>1723</v>
      </c>
      <c r="N10" s="41">
        <v>3500</v>
      </c>
      <c r="O10" s="39">
        <v>3915</v>
      </c>
      <c r="P10" s="41">
        <v>19773.48</v>
      </c>
      <c r="Q10" s="41">
        <f t="shared" si="2"/>
        <v>564.95657142857135</v>
      </c>
    </row>
    <row r="11" spans="1:17" x14ac:dyDescent="0.25">
      <c r="A11" s="39">
        <v>6</v>
      </c>
      <c r="B11" s="39" t="s">
        <v>75</v>
      </c>
      <c r="C11" s="39">
        <v>1076</v>
      </c>
      <c r="D11" s="41">
        <v>3800</v>
      </c>
      <c r="E11" s="39">
        <v>1565</v>
      </c>
      <c r="F11" s="41">
        <v>8233.4</v>
      </c>
      <c r="G11" s="41">
        <f t="shared" si="0"/>
        <v>216.66842105263154</v>
      </c>
      <c r="H11" s="39">
        <v>30045</v>
      </c>
      <c r="I11" s="41">
        <v>36300</v>
      </c>
      <c r="J11" s="39">
        <v>13273</v>
      </c>
      <c r="K11" s="41">
        <v>59281.15</v>
      </c>
      <c r="L11" s="41">
        <f t="shared" si="1"/>
        <v>163.30895316804407</v>
      </c>
      <c r="M11" s="39">
        <v>31273</v>
      </c>
      <c r="N11" s="41">
        <v>46600</v>
      </c>
      <c r="O11" s="39">
        <v>15973</v>
      </c>
      <c r="P11" s="41">
        <v>85680.38</v>
      </c>
      <c r="Q11" s="41">
        <f t="shared" si="2"/>
        <v>183.86347639484978</v>
      </c>
    </row>
    <row r="12" spans="1:17" x14ac:dyDescent="0.25">
      <c r="A12" s="39">
        <v>7</v>
      </c>
      <c r="B12" s="39" t="s">
        <v>76</v>
      </c>
      <c r="C12" s="39">
        <v>504</v>
      </c>
      <c r="D12" s="41">
        <v>1000</v>
      </c>
      <c r="E12" s="39">
        <v>56</v>
      </c>
      <c r="F12" s="41">
        <v>258.76</v>
      </c>
      <c r="G12" s="41">
        <f t="shared" si="0"/>
        <v>25.875999999999998</v>
      </c>
      <c r="H12" s="39">
        <v>0</v>
      </c>
      <c r="I12" s="41">
        <v>0</v>
      </c>
      <c r="J12" s="39">
        <v>1009</v>
      </c>
      <c r="K12" s="41">
        <v>4012.48</v>
      </c>
      <c r="L12" s="41" t="e">
        <f t="shared" si="1"/>
        <v>#DIV/0!</v>
      </c>
      <c r="M12" s="39">
        <v>504</v>
      </c>
      <c r="N12" s="41">
        <v>1000</v>
      </c>
      <c r="O12" s="39">
        <v>1131</v>
      </c>
      <c r="P12" s="41">
        <v>5561.38</v>
      </c>
      <c r="Q12" s="41">
        <f t="shared" si="2"/>
        <v>556.13799999999992</v>
      </c>
    </row>
    <row r="13" spans="1:17" x14ac:dyDescent="0.25">
      <c r="A13" s="39">
        <v>8</v>
      </c>
      <c r="B13" s="39" t="s">
        <v>77</v>
      </c>
      <c r="C13" s="39">
        <v>7138</v>
      </c>
      <c r="D13" s="41">
        <v>17247</v>
      </c>
      <c r="E13" s="39">
        <v>5120</v>
      </c>
      <c r="F13" s="41">
        <v>23098.54</v>
      </c>
      <c r="G13" s="41">
        <f t="shared" si="0"/>
        <v>133.92787151388649</v>
      </c>
      <c r="H13" s="39">
        <v>13432</v>
      </c>
      <c r="I13" s="41">
        <v>65046.6</v>
      </c>
      <c r="J13" s="39">
        <v>25621</v>
      </c>
      <c r="K13" s="41">
        <v>116956.33</v>
      </c>
      <c r="L13" s="41">
        <f t="shared" si="1"/>
        <v>179.80390981234993</v>
      </c>
      <c r="M13" s="39">
        <v>21837</v>
      </c>
      <c r="N13" s="41">
        <v>99089.44</v>
      </c>
      <c r="O13" s="39">
        <v>32065</v>
      </c>
      <c r="P13" s="41">
        <v>159403.16</v>
      </c>
      <c r="Q13" s="41">
        <f t="shared" si="2"/>
        <v>160.86795929011203</v>
      </c>
    </row>
    <row r="14" spans="1:17" x14ac:dyDescent="0.25">
      <c r="A14" s="39">
        <v>9</v>
      </c>
      <c r="B14" s="39" t="s">
        <v>78</v>
      </c>
      <c r="C14" s="39">
        <v>13176</v>
      </c>
      <c r="D14" s="41">
        <v>58835.85</v>
      </c>
      <c r="E14" s="39">
        <v>8043</v>
      </c>
      <c r="F14" s="41">
        <v>32660.37</v>
      </c>
      <c r="G14" s="41">
        <f t="shared" si="0"/>
        <v>55.511002220584892</v>
      </c>
      <c r="H14" s="39">
        <v>14609</v>
      </c>
      <c r="I14" s="41">
        <v>33348.949999999997</v>
      </c>
      <c r="J14" s="39">
        <v>40791</v>
      </c>
      <c r="K14" s="41">
        <v>390377.18</v>
      </c>
      <c r="L14" s="41">
        <f t="shared" si="1"/>
        <v>1170.5831218074334</v>
      </c>
      <c r="M14" s="39">
        <v>28269</v>
      </c>
      <c r="N14" s="41">
        <v>94534</v>
      </c>
      <c r="O14" s="39">
        <v>52425</v>
      </c>
      <c r="P14" s="41">
        <v>484288.26</v>
      </c>
      <c r="Q14" s="41">
        <f t="shared" si="2"/>
        <v>512.29003321556274</v>
      </c>
    </row>
    <row r="15" spans="1:17" x14ac:dyDescent="0.25">
      <c r="A15" s="39">
        <v>10</v>
      </c>
      <c r="B15" s="39" t="s">
        <v>79</v>
      </c>
      <c r="C15" s="39">
        <v>0</v>
      </c>
      <c r="D15" s="41">
        <v>0</v>
      </c>
      <c r="E15" s="39">
        <v>4110</v>
      </c>
      <c r="F15" s="41">
        <v>19741.080000000002</v>
      </c>
      <c r="G15" s="41" t="e">
        <f t="shared" si="0"/>
        <v>#DIV/0!</v>
      </c>
      <c r="H15" s="39">
        <v>23190</v>
      </c>
      <c r="I15" s="41">
        <v>140024.45000000001</v>
      </c>
      <c r="J15" s="39">
        <v>13895</v>
      </c>
      <c r="K15" s="41">
        <v>119405.05</v>
      </c>
      <c r="L15" s="41">
        <f t="shared" si="1"/>
        <v>85.274428858674327</v>
      </c>
      <c r="M15" s="39">
        <v>23190</v>
      </c>
      <c r="N15" s="41">
        <v>140024.45000000001</v>
      </c>
      <c r="O15" s="39">
        <v>19370</v>
      </c>
      <c r="P15" s="41">
        <v>160460.19</v>
      </c>
      <c r="Q15" s="41">
        <f t="shared" si="2"/>
        <v>114.59440833368744</v>
      </c>
    </row>
    <row r="16" spans="1:17" x14ac:dyDescent="0.25">
      <c r="A16" s="39">
        <v>11</v>
      </c>
      <c r="B16" s="39" t="s">
        <v>80</v>
      </c>
      <c r="C16" s="39">
        <v>0</v>
      </c>
      <c r="D16" s="41">
        <v>0</v>
      </c>
      <c r="E16" s="39">
        <v>5496</v>
      </c>
      <c r="F16" s="41">
        <v>26826.38</v>
      </c>
      <c r="G16" s="41" t="e">
        <f t="shared" si="0"/>
        <v>#DIV/0!</v>
      </c>
      <c r="H16" s="39">
        <v>27099</v>
      </c>
      <c r="I16" s="41">
        <v>135520</v>
      </c>
      <c r="J16" s="39">
        <v>42411</v>
      </c>
      <c r="K16" s="41">
        <v>280957.59999999998</v>
      </c>
      <c r="L16" s="41">
        <f t="shared" si="1"/>
        <v>207.31818181818178</v>
      </c>
      <c r="M16" s="39">
        <v>27099</v>
      </c>
      <c r="N16" s="41">
        <v>135520</v>
      </c>
      <c r="O16" s="39">
        <v>50647</v>
      </c>
      <c r="P16" s="41">
        <v>369502.51</v>
      </c>
      <c r="Q16" s="41">
        <f t="shared" si="2"/>
        <v>272.65533500590323</v>
      </c>
    </row>
    <row r="17" spans="1:17" x14ac:dyDescent="0.25">
      <c r="A17" s="39">
        <v>12</v>
      </c>
      <c r="B17" s="39" t="s">
        <v>81</v>
      </c>
      <c r="C17" s="39">
        <v>157</v>
      </c>
      <c r="D17" s="41">
        <v>2646.5</v>
      </c>
      <c r="E17" s="39">
        <v>2461</v>
      </c>
      <c r="F17" s="41">
        <v>10848.5</v>
      </c>
      <c r="G17" s="41">
        <f t="shared" si="0"/>
        <v>409.91876062724356</v>
      </c>
      <c r="H17" s="39">
        <v>419</v>
      </c>
      <c r="I17" s="41">
        <v>7595.2</v>
      </c>
      <c r="J17" s="39">
        <v>17020</v>
      </c>
      <c r="K17" s="41">
        <v>69477.5</v>
      </c>
      <c r="L17" s="41">
        <f t="shared" si="1"/>
        <v>914.75537181377717</v>
      </c>
      <c r="M17" s="39">
        <v>723</v>
      </c>
      <c r="N17" s="41">
        <v>18430</v>
      </c>
      <c r="O17" s="39">
        <v>20164</v>
      </c>
      <c r="P17" s="41">
        <v>91627.68</v>
      </c>
      <c r="Q17" s="41">
        <f t="shared" si="2"/>
        <v>497.16592512208354</v>
      </c>
    </row>
    <row r="18" spans="1:17" x14ac:dyDescent="0.25">
      <c r="A18" s="40"/>
      <c r="B18" s="40" t="s">
        <v>66</v>
      </c>
      <c r="C18" s="40">
        <f>SUM(C6:C17)</f>
        <v>44049</v>
      </c>
      <c r="D18" s="42">
        <f>SUM(D6:D17)</f>
        <v>140764.88</v>
      </c>
      <c r="E18" s="40">
        <f>SUM(E6:E17)</f>
        <v>40868</v>
      </c>
      <c r="F18" s="42">
        <f>SUM(F6:F17)</f>
        <v>179103.33000000002</v>
      </c>
      <c r="G18" s="42">
        <f t="shared" si="0"/>
        <v>127.23580626076618</v>
      </c>
      <c r="H18" s="40">
        <f>SUM(H6:H17)</f>
        <v>131119</v>
      </c>
      <c r="I18" s="42">
        <f>SUM(I6:I17)</f>
        <v>466114.9</v>
      </c>
      <c r="J18" s="40">
        <f>SUM(J6:J17)</f>
        <v>249978</v>
      </c>
      <c r="K18" s="42">
        <f>SUM(K6:K17)</f>
        <v>1450398.3599999999</v>
      </c>
      <c r="L18" s="42">
        <f t="shared" si="1"/>
        <v>311.16755975833422</v>
      </c>
      <c r="M18" s="40">
        <f>SUM(M6:M17)</f>
        <v>182970</v>
      </c>
      <c r="N18" s="42">
        <f>SUM(N6:N17)</f>
        <v>693376.59000000008</v>
      </c>
      <c r="O18" s="40">
        <f>SUM(O6:O17)</f>
        <v>306401</v>
      </c>
      <c r="P18" s="42">
        <f>SUM(P6:P17)</f>
        <v>1894697.5699999998</v>
      </c>
      <c r="Q18" s="42">
        <f t="shared" si="2"/>
        <v>273.25663965666905</v>
      </c>
    </row>
  </sheetData>
  <mergeCells count="15">
    <mergeCell ref="Q3:Q5"/>
    <mergeCell ref="C4:D4"/>
    <mergeCell ref="E4:F4"/>
    <mergeCell ref="H4:I4"/>
    <mergeCell ref="J4:K4"/>
    <mergeCell ref="M4:N4"/>
    <mergeCell ref="O4:P4"/>
    <mergeCell ref="A2:P2"/>
    <mergeCell ref="A3:A5"/>
    <mergeCell ref="B3:B5"/>
    <mergeCell ref="C3:F3"/>
    <mergeCell ref="G3:G5"/>
    <mergeCell ref="H3:K3"/>
    <mergeCell ref="L3:L5"/>
    <mergeCell ref="M3:P3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0DA38-0F65-462E-B6E5-628C3E747D9D}">
  <sheetPr>
    <pageSetUpPr fitToPage="1"/>
  </sheetPr>
  <dimension ref="A1:P56"/>
  <sheetViews>
    <sheetView workbookViewId="0">
      <selection activeCell="H1" sqref="H1"/>
    </sheetView>
  </sheetViews>
  <sheetFormatPr defaultColWidth="9.140625" defaultRowHeight="15" x14ac:dyDescent="0.25"/>
  <cols>
    <col min="1" max="1" width="6.28515625" style="5" customWidth="1"/>
    <col min="2" max="2" width="28.7109375" style="5" customWidth="1"/>
    <col min="3" max="3" width="8.85546875" style="5" customWidth="1"/>
    <col min="4" max="4" width="11.140625" style="5" customWidth="1"/>
    <col min="5" max="5" width="8.85546875" style="5" customWidth="1"/>
    <col min="6" max="6" width="11.140625" style="5" customWidth="1"/>
    <col min="7" max="7" width="8.85546875" style="5" customWidth="1"/>
    <col min="8" max="8" width="11.140625" style="5" customWidth="1"/>
    <col min="9" max="9" width="8.85546875" style="5" customWidth="1"/>
    <col min="10" max="10" width="11.140625" style="5" customWidth="1"/>
    <col min="11" max="11" width="8.85546875" style="5" customWidth="1"/>
    <col min="12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6" width="11.140625" style="5" customWidth="1"/>
    <col min="17" max="17" width="9.140625" style="5" customWidth="1"/>
    <col min="18" max="16384" width="9.140625" style="5"/>
  </cols>
  <sheetData>
    <row r="1" spans="1:16" ht="15.75" x14ac:dyDescent="0.25">
      <c r="A1" s="119"/>
      <c r="B1" s="14" t="s">
        <v>136</v>
      </c>
      <c r="C1" s="14" t="s">
        <v>0</v>
      </c>
      <c r="D1" s="17"/>
      <c r="E1" s="17"/>
      <c r="F1" s="17"/>
      <c r="G1" s="17"/>
      <c r="H1" s="18" t="s">
        <v>198</v>
      </c>
      <c r="I1" s="17"/>
      <c r="J1" s="17"/>
      <c r="K1" s="17"/>
      <c r="L1" s="22" t="s">
        <v>147</v>
      </c>
      <c r="M1" s="17"/>
      <c r="N1" s="22" t="s">
        <v>146</v>
      </c>
      <c r="O1" s="17"/>
      <c r="P1" s="27"/>
    </row>
    <row r="2" spans="1:16" s="116" customFormat="1" ht="30.75" customHeight="1" x14ac:dyDescent="0.25">
      <c r="A2" s="45" t="s">
        <v>145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118"/>
      <c r="M2" s="118"/>
      <c r="N2" s="118"/>
      <c r="O2" s="118"/>
      <c r="P2" s="117"/>
    </row>
    <row r="3" spans="1:16" s="112" customFormat="1" ht="13.5" x14ac:dyDescent="0.25">
      <c r="A3" s="114" t="s">
        <v>144</v>
      </c>
      <c r="B3" s="114" t="s">
        <v>5</v>
      </c>
      <c r="C3" s="115" t="s">
        <v>143</v>
      </c>
      <c r="D3" s="115"/>
      <c r="E3" s="115" t="s">
        <v>142</v>
      </c>
      <c r="F3" s="115"/>
      <c r="G3" s="115" t="s">
        <v>141</v>
      </c>
      <c r="H3" s="115"/>
      <c r="I3" s="115" t="s">
        <v>140</v>
      </c>
      <c r="J3" s="115"/>
      <c r="K3" s="115" t="s">
        <v>139</v>
      </c>
      <c r="L3" s="115"/>
      <c r="M3" s="115" t="s">
        <v>138</v>
      </c>
      <c r="N3" s="115"/>
      <c r="O3" s="115" t="s">
        <v>137</v>
      </c>
      <c r="P3" s="115"/>
    </row>
    <row r="4" spans="1:16" s="112" customFormat="1" ht="13.5" x14ac:dyDescent="0.25">
      <c r="A4" s="114"/>
      <c r="B4" s="114"/>
      <c r="C4" s="113" t="s">
        <v>87</v>
      </c>
      <c r="D4" s="113" t="s">
        <v>88</v>
      </c>
      <c r="E4" s="113" t="s">
        <v>87</v>
      </c>
      <c r="F4" s="113" t="s">
        <v>88</v>
      </c>
      <c r="G4" s="113" t="s">
        <v>87</v>
      </c>
      <c r="H4" s="113" t="s">
        <v>88</v>
      </c>
      <c r="I4" s="113" t="s">
        <v>87</v>
      </c>
      <c r="J4" s="113" t="s">
        <v>88</v>
      </c>
      <c r="K4" s="113" t="s">
        <v>87</v>
      </c>
      <c r="L4" s="113" t="s">
        <v>88</v>
      </c>
      <c r="M4" s="113" t="s">
        <v>87</v>
      </c>
      <c r="N4" s="113" t="s">
        <v>88</v>
      </c>
      <c r="O4" s="113" t="s">
        <v>87</v>
      </c>
      <c r="P4" s="113" t="s">
        <v>88</v>
      </c>
    </row>
    <row r="5" spans="1:16" x14ac:dyDescent="0.25">
      <c r="A5" s="39">
        <v>1</v>
      </c>
      <c r="B5" s="39" t="s">
        <v>15</v>
      </c>
      <c r="C5" s="39">
        <v>8</v>
      </c>
      <c r="D5" s="39">
        <v>29.37</v>
      </c>
      <c r="E5" s="39">
        <v>222</v>
      </c>
      <c r="F5" s="39">
        <v>938.82</v>
      </c>
      <c r="G5" s="39">
        <v>42</v>
      </c>
      <c r="H5" s="39">
        <v>220.97</v>
      </c>
      <c r="I5" s="39">
        <v>238</v>
      </c>
      <c r="J5" s="39">
        <v>1706.61</v>
      </c>
      <c r="K5" s="39">
        <v>7</v>
      </c>
      <c r="L5" s="39">
        <v>21.67</v>
      </c>
      <c r="M5" s="39">
        <v>8</v>
      </c>
      <c r="N5" s="39">
        <v>372.92</v>
      </c>
      <c r="O5" s="39">
        <v>525</v>
      </c>
      <c r="P5" s="39">
        <v>3290.36</v>
      </c>
    </row>
    <row r="6" spans="1:16" x14ac:dyDescent="0.25">
      <c r="A6" s="39">
        <v>2</v>
      </c>
      <c r="B6" s="39" t="s">
        <v>16</v>
      </c>
      <c r="C6" s="39">
        <v>4</v>
      </c>
      <c r="D6" s="39">
        <v>5.51</v>
      </c>
      <c r="E6" s="39">
        <v>38</v>
      </c>
      <c r="F6" s="39">
        <v>186.84</v>
      </c>
      <c r="G6" s="39">
        <v>20</v>
      </c>
      <c r="H6" s="39">
        <v>90.68</v>
      </c>
      <c r="I6" s="39">
        <v>93</v>
      </c>
      <c r="J6" s="39">
        <v>867.38</v>
      </c>
      <c r="K6" s="39">
        <v>0</v>
      </c>
      <c r="L6" s="39">
        <v>0</v>
      </c>
      <c r="M6" s="39">
        <v>2</v>
      </c>
      <c r="N6" s="39">
        <v>4.8499999999999996</v>
      </c>
      <c r="O6" s="39">
        <v>157</v>
      </c>
      <c r="P6" s="39">
        <v>1155.26</v>
      </c>
    </row>
    <row r="7" spans="1:16" x14ac:dyDescent="0.25">
      <c r="A7" s="39">
        <v>3</v>
      </c>
      <c r="B7" s="39" t="s">
        <v>17</v>
      </c>
      <c r="C7" s="39">
        <v>0</v>
      </c>
      <c r="D7" s="39">
        <v>0</v>
      </c>
      <c r="E7" s="39">
        <v>98</v>
      </c>
      <c r="F7" s="39">
        <v>225.26</v>
      </c>
      <c r="G7" s="39">
        <v>16</v>
      </c>
      <c r="H7" s="39">
        <v>34.6</v>
      </c>
      <c r="I7" s="39">
        <v>138</v>
      </c>
      <c r="J7" s="39">
        <v>237.41</v>
      </c>
      <c r="K7" s="39">
        <v>0</v>
      </c>
      <c r="L7" s="39">
        <v>0</v>
      </c>
      <c r="M7" s="39">
        <v>0</v>
      </c>
      <c r="N7" s="39">
        <v>0</v>
      </c>
      <c r="O7" s="39">
        <v>252</v>
      </c>
      <c r="P7" s="39">
        <v>497.27</v>
      </c>
    </row>
    <row r="8" spans="1:16" x14ac:dyDescent="0.25">
      <c r="A8" s="39">
        <v>4</v>
      </c>
      <c r="B8" s="39" t="s">
        <v>18</v>
      </c>
      <c r="C8" s="39">
        <v>69</v>
      </c>
      <c r="D8" s="39">
        <v>110.26</v>
      </c>
      <c r="E8" s="39">
        <v>191</v>
      </c>
      <c r="F8" s="39">
        <v>525.28</v>
      </c>
      <c r="G8" s="39">
        <v>146</v>
      </c>
      <c r="H8" s="39">
        <v>507.69</v>
      </c>
      <c r="I8" s="39">
        <v>302</v>
      </c>
      <c r="J8" s="39">
        <v>1014.34</v>
      </c>
      <c r="K8" s="39">
        <v>0</v>
      </c>
      <c r="L8" s="39">
        <v>0</v>
      </c>
      <c r="M8" s="39">
        <v>34</v>
      </c>
      <c r="N8" s="39">
        <v>86.76</v>
      </c>
      <c r="O8" s="39">
        <v>742</v>
      </c>
      <c r="P8" s="39">
        <v>2244.33</v>
      </c>
    </row>
    <row r="9" spans="1:16" x14ac:dyDescent="0.25">
      <c r="A9" s="39">
        <v>5</v>
      </c>
      <c r="B9" s="39" t="s">
        <v>19</v>
      </c>
      <c r="C9" s="39">
        <v>25</v>
      </c>
      <c r="D9" s="39">
        <v>56.06</v>
      </c>
      <c r="E9" s="39">
        <v>4</v>
      </c>
      <c r="F9" s="39">
        <v>50.86</v>
      </c>
      <c r="G9" s="39">
        <v>67</v>
      </c>
      <c r="H9" s="39">
        <v>291.18</v>
      </c>
      <c r="I9" s="39">
        <v>273</v>
      </c>
      <c r="J9" s="39">
        <v>1309.81</v>
      </c>
      <c r="K9" s="39">
        <v>0</v>
      </c>
      <c r="L9" s="39">
        <v>0</v>
      </c>
      <c r="M9" s="39">
        <v>3</v>
      </c>
      <c r="N9" s="39">
        <v>25.7</v>
      </c>
      <c r="O9" s="39">
        <v>372</v>
      </c>
      <c r="P9" s="39">
        <v>1733.61</v>
      </c>
    </row>
    <row r="10" spans="1:16" x14ac:dyDescent="0.25">
      <c r="A10" s="39">
        <v>6</v>
      </c>
      <c r="B10" s="39" t="s">
        <v>20</v>
      </c>
      <c r="C10" s="39">
        <v>1</v>
      </c>
      <c r="D10" s="39">
        <v>7.7</v>
      </c>
      <c r="E10" s="39">
        <v>48</v>
      </c>
      <c r="F10" s="39">
        <v>68.010000000000005</v>
      </c>
      <c r="G10" s="39">
        <v>52</v>
      </c>
      <c r="H10" s="39">
        <v>217.64</v>
      </c>
      <c r="I10" s="39">
        <v>80</v>
      </c>
      <c r="J10" s="39">
        <v>412.41</v>
      </c>
      <c r="K10" s="39">
        <v>0</v>
      </c>
      <c r="L10" s="39">
        <v>0</v>
      </c>
      <c r="M10" s="39">
        <v>0</v>
      </c>
      <c r="N10" s="39">
        <v>0</v>
      </c>
      <c r="O10" s="39">
        <v>181</v>
      </c>
      <c r="P10" s="39">
        <v>705.76</v>
      </c>
    </row>
    <row r="11" spans="1:16" x14ac:dyDescent="0.25">
      <c r="A11" s="39">
        <v>7</v>
      </c>
      <c r="B11" s="39" t="s">
        <v>21</v>
      </c>
      <c r="C11" s="39">
        <v>0</v>
      </c>
      <c r="D11" s="39">
        <v>0</v>
      </c>
      <c r="E11" s="39">
        <v>0</v>
      </c>
      <c r="F11" s="39">
        <v>0</v>
      </c>
      <c r="G11" s="39">
        <v>3</v>
      </c>
      <c r="H11" s="39">
        <v>12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3</v>
      </c>
      <c r="P11" s="39">
        <v>12</v>
      </c>
    </row>
    <row r="12" spans="1:16" x14ac:dyDescent="0.25">
      <c r="A12" s="39">
        <v>8</v>
      </c>
      <c r="B12" s="39" t="s">
        <v>22</v>
      </c>
      <c r="C12" s="39">
        <v>0</v>
      </c>
      <c r="D12" s="39">
        <v>0</v>
      </c>
      <c r="E12" s="39">
        <v>8</v>
      </c>
      <c r="F12" s="39">
        <v>68.89</v>
      </c>
      <c r="G12" s="39">
        <v>4</v>
      </c>
      <c r="H12" s="39">
        <v>9.8800000000000008</v>
      </c>
      <c r="I12" s="39">
        <v>9</v>
      </c>
      <c r="J12" s="39">
        <v>62.75</v>
      </c>
      <c r="K12" s="39">
        <v>0</v>
      </c>
      <c r="L12" s="39">
        <v>0</v>
      </c>
      <c r="M12" s="39">
        <v>0</v>
      </c>
      <c r="N12" s="39">
        <v>0</v>
      </c>
      <c r="O12" s="39">
        <v>21</v>
      </c>
      <c r="P12" s="39">
        <v>141.52000000000001</v>
      </c>
    </row>
    <row r="13" spans="1:16" x14ac:dyDescent="0.25">
      <c r="A13" s="39">
        <v>9</v>
      </c>
      <c r="B13" s="39" t="s">
        <v>23</v>
      </c>
      <c r="C13" s="39">
        <v>31</v>
      </c>
      <c r="D13" s="39">
        <v>82.81</v>
      </c>
      <c r="E13" s="39">
        <v>1192</v>
      </c>
      <c r="F13" s="39">
        <v>2949.51</v>
      </c>
      <c r="G13" s="39">
        <v>229</v>
      </c>
      <c r="H13" s="39">
        <v>1112.17</v>
      </c>
      <c r="I13" s="39">
        <v>769</v>
      </c>
      <c r="J13" s="39">
        <v>3805.93</v>
      </c>
      <c r="K13" s="39">
        <v>0</v>
      </c>
      <c r="L13" s="39">
        <v>0</v>
      </c>
      <c r="M13" s="39">
        <v>20</v>
      </c>
      <c r="N13" s="39">
        <v>108.9</v>
      </c>
      <c r="O13" s="39">
        <v>2241</v>
      </c>
      <c r="P13" s="39">
        <v>8059.32</v>
      </c>
    </row>
    <row r="14" spans="1:16" x14ac:dyDescent="0.25">
      <c r="A14" s="39">
        <v>10</v>
      </c>
      <c r="B14" s="39" t="s">
        <v>24</v>
      </c>
      <c r="C14" s="39">
        <v>113</v>
      </c>
      <c r="D14" s="39">
        <v>832.83</v>
      </c>
      <c r="E14" s="39">
        <v>1618</v>
      </c>
      <c r="F14" s="39">
        <v>7135.72</v>
      </c>
      <c r="G14" s="39">
        <v>1774</v>
      </c>
      <c r="H14" s="39">
        <v>6693.29</v>
      </c>
      <c r="I14" s="39">
        <v>1520</v>
      </c>
      <c r="J14" s="39">
        <v>9265.2199999999993</v>
      </c>
      <c r="K14" s="39">
        <v>0</v>
      </c>
      <c r="L14" s="39">
        <v>0</v>
      </c>
      <c r="M14" s="39">
        <v>6</v>
      </c>
      <c r="N14" s="39">
        <v>247.14</v>
      </c>
      <c r="O14" s="39">
        <v>5031</v>
      </c>
      <c r="P14" s="39">
        <v>24174.2</v>
      </c>
    </row>
    <row r="15" spans="1:16" x14ac:dyDescent="0.25">
      <c r="A15" s="39">
        <v>11</v>
      </c>
      <c r="B15" s="39" t="s">
        <v>25</v>
      </c>
      <c r="C15" s="39">
        <v>13</v>
      </c>
      <c r="D15" s="39">
        <v>56.08</v>
      </c>
      <c r="E15" s="39">
        <v>305</v>
      </c>
      <c r="F15" s="39">
        <v>830.78</v>
      </c>
      <c r="G15" s="39">
        <v>153</v>
      </c>
      <c r="H15" s="39">
        <v>777.52</v>
      </c>
      <c r="I15" s="39">
        <v>197</v>
      </c>
      <c r="J15" s="39">
        <v>1052.28</v>
      </c>
      <c r="K15" s="39">
        <v>0</v>
      </c>
      <c r="L15" s="39">
        <v>0</v>
      </c>
      <c r="M15" s="39">
        <v>4</v>
      </c>
      <c r="N15" s="39">
        <v>33.9</v>
      </c>
      <c r="O15" s="39">
        <v>672</v>
      </c>
      <c r="P15" s="39">
        <v>2750.56</v>
      </c>
    </row>
    <row r="16" spans="1:16" x14ac:dyDescent="0.25">
      <c r="A16" s="39">
        <v>12</v>
      </c>
      <c r="B16" s="39" t="s">
        <v>26</v>
      </c>
      <c r="C16" s="39">
        <v>4</v>
      </c>
      <c r="D16" s="39">
        <v>21.97</v>
      </c>
      <c r="E16" s="39">
        <v>256</v>
      </c>
      <c r="F16" s="39">
        <v>574.91</v>
      </c>
      <c r="G16" s="39">
        <v>83</v>
      </c>
      <c r="H16" s="39">
        <v>358.45</v>
      </c>
      <c r="I16" s="39">
        <v>207</v>
      </c>
      <c r="J16" s="39">
        <v>972.04</v>
      </c>
      <c r="K16" s="39">
        <v>0</v>
      </c>
      <c r="L16" s="39">
        <v>0</v>
      </c>
      <c r="M16" s="39">
        <v>8</v>
      </c>
      <c r="N16" s="39">
        <v>45.67</v>
      </c>
      <c r="O16" s="39">
        <v>558</v>
      </c>
      <c r="P16" s="39">
        <v>1973.04</v>
      </c>
    </row>
    <row r="17" spans="1:16" x14ac:dyDescent="0.25">
      <c r="A17" s="40"/>
      <c r="B17" s="40" t="s">
        <v>27</v>
      </c>
      <c r="C17" s="40">
        <f>SUM(C5:C16)</f>
        <v>268</v>
      </c>
      <c r="D17" s="40">
        <f>SUM(D5:D16)</f>
        <v>1202.5899999999999</v>
      </c>
      <c r="E17" s="40">
        <f>SUM(E5:E16)</f>
        <v>3980</v>
      </c>
      <c r="F17" s="40">
        <f>SUM(F5:F16)</f>
        <v>13554.880000000001</v>
      </c>
      <c r="G17" s="40">
        <f>SUM(G5:G16)</f>
        <v>2589</v>
      </c>
      <c r="H17" s="40">
        <f>SUM(H5:H16)</f>
        <v>10326.070000000002</v>
      </c>
      <c r="I17" s="40">
        <f>SUM(I5:I16)</f>
        <v>3826</v>
      </c>
      <c r="J17" s="40">
        <f>SUM(J5:J16)</f>
        <v>20706.18</v>
      </c>
      <c r="K17" s="40">
        <f>SUM(K5:K16)</f>
        <v>7</v>
      </c>
      <c r="L17" s="40">
        <f>SUM(L5:L16)</f>
        <v>21.67</v>
      </c>
      <c r="M17" s="40">
        <f>SUM(M5:M16)</f>
        <v>85</v>
      </c>
      <c r="N17" s="40">
        <f>SUM(N5:N16)</f>
        <v>925.83999999999992</v>
      </c>
      <c r="O17" s="40">
        <f>SUM(O5:O16)</f>
        <v>10755</v>
      </c>
      <c r="P17" s="40">
        <f>SUM(P5:P16)</f>
        <v>46737.23</v>
      </c>
    </row>
    <row r="18" spans="1:16" x14ac:dyDescent="0.25">
      <c r="A18" s="39">
        <v>13</v>
      </c>
      <c r="B18" s="39" t="s">
        <v>28</v>
      </c>
      <c r="C18" s="39">
        <v>2</v>
      </c>
      <c r="D18" s="39">
        <v>4.16</v>
      </c>
      <c r="E18" s="39">
        <v>15</v>
      </c>
      <c r="F18" s="39">
        <v>75.55</v>
      </c>
      <c r="G18" s="39">
        <v>0</v>
      </c>
      <c r="H18" s="39">
        <v>0</v>
      </c>
      <c r="I18" s="39">
        <v>43</v>
      </c>
      <c r="J18" s="39">
        <v>456.36</v>
      </c>
      <c r="K18" s="39">
        <v>0</v>
      </c>
      <c r="L18" s="39">
        <v>0</v>
      </c>
      <c r="M18" s="39">
        <v>0</v>
      </c>
      <c r="N18" s="39">
        <v>0</v>
      </c>
      <c r="O18" s="39">
        <v>60</v>
      </c>
      <c r="P18" s="39">
        <v>536.07000000000005</v>
      </c>
    </row>
    <row r="19" spans="1:16" x14ac:dyDescent="0.25">
      <c r="A19" s="39">
        <v>14</v>
      </c>
      <c r="B19" s="39" t="s">
        <v>29</v>
      </c>
      <c r="C19" s="39">
        <v>1</v>
      </c>
      <c r="D19" s="39">
        <v>0.46</v>
      </c>
      <c r="E19" s="39">
        <v>34</v>
      </c>
      <c r="F19" s="39">
        <v>26.05</v>
      </c>
      <c r="G19" s="39">
        <v>0</v>
      </c>
      <c r="H19" s="39">
        <v>0</v>
      </c>
      <c r="I19" s="39">
        <v>22</v>
      </c>
      <c r="J19" s="39">
        <v>33.049999999999997</v>
      </c>
      <c r="K19" s="39">
        <v>0</v>
      </c>
      <c r="L19" s="39">
        <v>0</v>
      </c>
      <c r="M19" s="39">
        <v>2</v>
      </c>
      <c r="N19" s="39">
        <v>0.7</v>
      </c>
      <c r="O19" s="39">
        <v>59</v>
      </c>
      <c r="P19" s="39">
        <v>60.26</v>
      </c>
    </row>
    <row r="20" spans="1:16" x14ac:dyDescent="0.25">
      <c r="A20" s="39">
        <v>15</v>
      </c>
      <c r="B20" s="39" t="s">
        <v>30</v>
      </c>
      <c r="C20" s="39">
        <v>1</v>
      </c>
      <c r="D20" s="39">
        <v>3.09</v>
      </c>
      <c r="E20" s="39">
        <v>8</v>
      </c>
      <c r="F20" s="39">
        <v>14.98</v>
      </c>
      <c r="G20" s="39">
        <v>0</v>
      </c>
      <c r="H20" s="39">
        <v>0</v>
      </c>
      <c r="I20" s="39">
        <v>11</v>
      </c>
      <c r="J20" s="39">
        <v>54.19</v>
      </c>
      <c r="K20" s="39">
        <v>0</v>
      </c>
      <c r="L20" s="39">
        <v>0</v>
      </c>
      <c r="M20" s="39">
        <v>0</v>
      </c>
      <c r="N20" s="39">
        <v>0</v>
      </c>
      <c r="O20" s="39">
        <v>20</v>
      </c>
      <c r="P20" s="39">
        <v>72.260000000000005</v>
      </c>
    </row>
    <row r="21" spans="1:16" x14ac:dyDescent="0.25">
      <c r="A21" s="39">
        <v>16</v>
      </c>
      <c r="B21" s="39" t="s">
        <v>31</v>
      </c>
      <c r="C21" s="39">
        <v>2</v>
      </c>
      <c r="D21" s="39">
        <v>45.64</v>
      </c>
      <c r="E21" s="39">
        <v>138</v>
      </c>
      <c r="F21" s="39">
        <v>1559.78</v>
      </c>
      <c r="G21" s="39">
        <v>4</v>
      </c>
      <c r="H21" s="39">
        <v>95.95</v>
      </c>
      <c r="I21" s="39">
        <v>163</v>
      </c>
      <c r="J21" s="39">
        <v>3333.97</v>
      </c>
      <c r="K21" s="39">
        <v>1</v>
      </c>
      <c r="L21" s="39">
        <v>35</v>
      </c>
      <c r="M21" s="39">
        <v>9</v>
      </c>
      <c r="N21" s="39">
        <v>1008.86</v>
      </c>
      <c r="O21" s="39">
        <v>317</v>
      </c>
      <c r="P21" s="39">
        <v>6079.2</v>
      </c>
    </row>
    <row r="22" spans="1:16" x14ac:dyDescent="0.25">
      <c r="A22" s="39">
        <v>17</v>
      </c>
      <c r="B22" s="39" t="s">
        <v>32</v>
      </c>
      <c r="C22" s="39">
        <v>6</v>
      </c>
      <c r="D22" s="39">
        <v>8.49</v>
      </c>
      <c r="E22" s="39">
        <v>164</v>
      </c>
      <c r="F22" s="39">
        <v>991.84</v>
      </c>
      <c r="G22" s="39">
        <v>13</v>
      </c>
      <c r="H22" s="39">
        <v>78.16</v>
      </c>
      <c r="I22" s="39">
        <v>146</v>
      </c>
      <c r="J22" s="39">
        <v>1085.93</v>
      </c>
      <c r="K22" s="39">
        <v>10</v>
      </c>
      <c r="L22" s="39">
        <v>56.61</v>
      </c>
      <c r="M22" s="39">
        <v>8</v>
      </c>
      <c r="N22" s="39">
        <v>257.52</v>
      </c>
      <c r="O22" s="39">
        <v>347</v>
      </c>
      <c r="P22" s="39">
        <v>2478.5500000000002</v>
      </c>
    </row>
    <row r="23" spans="1:16" x14ac:dyDescent="0.25">
      <c r="A23" s="39">
        <v>18</v>
      </c>
      <c r="B23" s="39" t="s">
        <v>33</v>
      </c>
      <c r="C23" s="39">
        <v>2</v>
      </c>
      <c r="D23" s="39">
        <v>7.33</v>
      </c>
      <c r="E23" s="39">
        <v>56</v>
      </c>
      <c r="F23" s="39">
        <v>190.63</v>
      </c>
      <c r="G23" s="39">
        <v>3</v>
      </c>
      <c r="H23" s="39">
        <v>12.67</v>
      </c>
      <c r="I23" s="39">
        <v>67</v>
      </c>
      <c r="J23" s="39">
        <v>335.35</v>
      </c>
      <c r="K23" s="39">
        <v>0</v>
      </c>
      <c r="L23" s="39">
        <v>0</v>
      </c>
      <c r="M23" s="39">
        <v>2</v>
      </c>
      <c r="N23" s="39">
        <v>1.35</v>
      </c>
      <c r="O23" s="39">
        <v>130</v>
      </c>
      <c r="P23" s="39">
        <v>547.33000000000004</v>
      </c>
    </row>
    <row r="24" spans="1:16" x14ac:dyDescent="0.25">
      <c r="A24" s="39">
        <v>19</v>
      </c>
      <c r="B24" s="39" t="s">
        <v>34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</row>
    <row r="25" spans="1:16" x14ac:dyDescent="0.25">
      <c r="A25" s="39">
        <v>20</v>
      </c>
      <c r="B25" s="39" t="s">
        <v>35</v>
      </c>
      <c r="C25" s="39">
        <v>0</v>
      </c>
      <c r="D25" s="39">
        <v>0</v>
      </c>
      <c r="E25" s="39">
        <v>27</v>
      </c>
      <c r="F25" s="39">
        <v>81.739999999999995</v>
      </c>
      <c r="G25" s="39">
        <v>0</v>
      </c>
      <c r="H25" s="39">
        <v>0</v>
      </c>
      <c r="I25" s="39">
        <v>10</v>
      </c>
      <c r="J25" s="39">
        <v>160.61000000000001</v>
      </c>
      <c r="K25" s="39">
        <v>0</v>
      </c>
      <c r="L25" s="39">
        <v>0</v>
      </c>
      <c r="M25" s="39">
        <v>0</v>
      </c>
      <c r="N25" s="39">
        <v>0</v>
      </c>
      <c r="O25" s="39">
        <v>37</v>
      </c>
      <c r="P25" s="39">
        <v>242.35</v>
      </c>
    </row>
    <row r="26" spans="1:16" x14ac:dyDescent="0.25">
      <c r="A26" s="39">
        <v>21</v>
      </c>
      <c r="B26" s="39" t="s">
        <v>36</v>
      </c>
      <c r="C26" s="39">
        <v>0</v>
      </c>
      <c r="D26" s="39">
        <v>0</v>
      </c>
      <c r="E26" s="39">
        <v>66</v>
      </c>
      <c r="F26" s="39">
        <v>408.71</v>
      </c>
      <c r="G26" s="39">
        <v>1</v>
      </c>
      <c r="H26" s="39">
        <v>8</v>
      </c>
      <c r="I26" s="39">
        <v>28</v>
      </c>
      <c r="J26" s="39">
        <v>268.36</v>
      </c>
      <c r="K26" s="39">
        <v>0</v>
      </c>
      <c r="L26" s="39">
        <v>0</v>
      </c>
      <c r="M26" s="39">
        <v>1</v>
      </c>
      <c r="N26" s="39">
        <v>7.5</v>
      </c>
      <c r="O26" s="39">
        <v>96</v>
      </c>
      <c r="P26" s="39">
        <v>692.57</v>
      </c>
    </row>
    <row r="27" spans="1:16" x14ac:dyDescent="0.25">
      <c r="A27" s="39">
        <v>22</v>
      </c>
      <c r="B27" s="39" t="s">
        <v>37</v>
      </c>
      <c r="C27" s="39">
        <v>0</v>
      </c>
      <c r="D27" s="39">
        <v>0</v>
      </c>
      <c r="E27" s="39">
        <v>9</v>
      </c>
      <c r="F27" s="39">
        <v>168.86</v>
      </c>
      <c r="G27" s="39">
        <v>0</v>
      </c>
      <c r="H27" s="39">
        <v>0</v>
      </c>
      <c r="I27" s="39">
        <v>17</v>
      </c>
      <c r="J27" s="39">
        <v>262.17</v>
      </c>
      <c r="K27" s="39">
        <v>0</v>
      </c>
      <c r="L27" s="39">
        <v>0</v>
      </c>
      <c r="M27" s="39">
        <v>0</v>
      </c>
      <c r="N27" s="39">
        <v>0</v>
      </c>
      <c r="O27" s="39">
        <v>26</v>
      </c>
      <c r="P27" s="39">
        <v>431.03</v>
      </c>
    </row>
    <row r="28" spans="1:16" x14ac:dyDescent="0.25">
      <c r="A28" s="39">
        <v>23</v>
      </c>
      <c r="B28" s="39" t="s">
        <v>38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</row>
    <row r="29" spans="1:16" x14ac:dyDescent="0.25">
      <c r="A29" s="39">
        <v>24</v>
      </c>
      <c r="B29" s="39" t="s">
        <v>39</v>
      </c>
      <c r="C29" s="39">
        <v>0</v>
      </c>
      <c r="D29" s="39">
        <v>0</v>
      </c>
      <c r="E29" s="39">
        <v>3</v>
      </c>
      <c r="F29" s="39">
        <v>0</v>
      </c>
      <c r="G29" s="39">
        <v>0</v>
      </c>
      <c r="H29" s="39">
        <v>0</v>
      </c>
      <c r="I29" s="39">
        <v>4</v>
      </c>
      <c r="J29" s="39">
        <v>7.86</v>
      </c>
      <c r="K29" s="39">
        <v>0</v>
      </c>
      <c r="L29" s="39">
        <v>0</v>
      </c>
      <c r="M29" s="39">
        <v>0</v>
      </c>
      <c r="N29" s="39">
        <v>0</v>
      </c>
      <c r="O29" s="39">
        <v>7</v>
      </c>
      <c r="P29" s="39">
        <v>7.86</v>
      </c>
    </row>
    <row r="30" spans="1:16" x14ac:dyDescent="0.25">
      <c r="A30" s="39">
        <v>25</v>
      </c>
      <c r="B30" s="39" t="s">
        <v>40</v>
      </c>
      <c r="C30" s="39">
        <v>0</v>
      </c>
      <c r="D30" s="39">
        <v>0</v>
      </c>
      <c r="E30" s="39">
        <v>188</v>
      </c>
      <c r="F30" s="39">
        <v>97.2</v>
      </c>
      <c r="G30" s="39">
        <v>0</v>
      </c>
      <c r="H30" s="39">
        <v>0</v>
      </c>
      <c r="I30" s="39">
        <v>9</v>
      </c>
      <c r="J30" s="39">
        <v>4.84</v>
      </c>
      <c r="K30" s="39">
        <v>0</v>
      </c>
      <c r="L30" s="39">
        <v>0</v>
      </c>
      <c r="M30" s="39">
        <v>0</v>
      </c>
      <c r="N30" s="39">
        <v>0</v>
      </c>
      <c r="O30" s="39">
        <v>197</v>
      </c>
      <c r="P30" s="39">
        <v>102.04</v>
      </c>
    </row>
    <row r="31" spans="1:16" x14ac:dyDescent="0.25">
      <c r="A31" s="40"/>
      <c r="B31" s="40" t="s">
        <v>41</v>
      </c>
      <c r="C31" s="40">
        <f>SUM(C18:C30)</f>
        <v>14</v>
      </c>
      <c r="D31" s="40">
        <f>SUM(D18:D30)</f>
        <v>69.17</v>
      </c>
      <c r="E31" s="40">
        <f>SUM(E18:E30)</f>
        <v>708</v>
      </c>
      <c r="F31" s="40">
        <f>SUM(F18:F30)</f>
        <v>3615.3399999999997</v>
      </c>
      <c r="G31" s="40">
        <f>SUM(G18:G30)</f>
        <v>21</v>
      </c>
      <c r="H31" s="40">
        <f>SUM(H18:H30)</f>
        <v>194.78</v>
      </c>
      <c r="I31" s="40">
        <f>SUM(I18:I30)</f>
        <v>520</v>
      </c>
      <c r="J31" s="40">
        <f>SUM(J18:J30)</f>
        <v>6002.69</v>
      </c>
      <c r="K31" s="40">
        <f>SUM(K18:K30)</f>
        <v>11</v>
      </c>
      <c r="L31" s="40">
        <f>SUM(L18:L30)</f>
        <v>91.61</v>
      </c>
      <c r="M31" s="40">
        <f>SUM(M18:M30)</f>
        <v>22</v>
      </c>
      <c r="N31" s="40">
        <f>SUM(N18:N30)</f>
        <v>1275.9299999999998</v>
      </c>
      <c r="O31" s="40">
        <f>SUM(O18:O30)</f>
        <v>1296</v>
      </c>
      <c r="P31" s="40">
        <f>SUM(P18:P30)</f>
        <v>11249.520000000002</v>
      </c>
    </row>
    <row r="32" spans="1:16" x14ac:dyDescent="0.25">
      <c r="A32" s="40"/>
      <c r="B32" s="40" t="s">
        <v>42</v>
      </c>
      <c r="C32" s="40">
        <f>SUM(C17,C31)</f>
        <v>282</v>
      </c>
      <c r="D32" s="40">
        <f>SUM(D17,D31)</f>
        <v>1271.76</v>
      </c>
      <c r="E32" s="40">
        <f>SUM(E17,E31)</f>
        <v>4688</v>
      </c>
      <c r="F32" s="40">
        <f>SUM(F17,F31)</f>
        <v>17170.22</v>
      </c>
      <c r="G32" s="40">
        <f>SUM(G17,G31)</f>
        <v>2610</v>
      </c>
      <c r="H32" s="40">
        <f>SUM(H17,H31)</f>
        <v>10520.850000000002</v>
      </c>
      <c r="I32" s="40">
        <f>SUM(I17,I31)</f>
        <v>4346</v>
      </c>
      <c r="J32" s="40">
        <f>SUM(J17,J31)</f>
        <v>26708.87</v>
      </c>
      <c r="K32" s="40">
        <f>SUM(K17,K31)</f>
        <v>18</v>
      </c>
      <c r="L32" s="40">
        <f>SUM(L17,L31)</f>
        <v>113.28</v>
      </c>
      <c r="M32" s="40">
        <f>SUM(M17,M31)</f>
        <v>107</v>
      </c>
      <c r="N32" s="40">
        <f>SUM(N17,N31)</f>
        <v>2201.7699999999995</v>
      </c>
      <c r="O32" s="40">
        <f>SUM(O17,O31)</f>
        <v>12051</v>
      </c>
      <c r="P32" s="40">
        <f>SUM(P17,P31)</f>
        <v>57986.750000000007</v>
      </c>
    </row>
    <row r="33" spans="1:16" x14ac:dyDescent="0.25">
      <c r="A33" s="39">
        <v>26</v>
      </c>
      <c r="B33" s="39" t="s">
        <v>43</v>
      </c>
      <c r="C33" s="39">
        <v>6</v>
      </c>
      <c r="D33" s="39">
        <v>20.48</v>
      </c>
      <c r="E33" s="39">
        <v>295</v>
      </c>
      <c r="F33" s="39">
        <v>853.66</v>
      </c>
      <c r="G33" s="39">
        <v>17</v>
      </c>
      <c r="H33" s="39">
        <v>100.61</v>
      </c>
      <c r="I33" s="39">
        <v>60</v>
      </c>
      <c r="J33" s="39">
        <v>616.27</v>
      </c>
      <c r="K33" s="39">
        <v>0</v>
      </c>
      <c r="L33" s="39">
        <v>0</v>
      </c>
      <c r="M33" s="39">
        <v>4</v>
      </c>
      <c r="N33" s="39">
        <v>74.5</v>
      </c>
      <c r="O33" s="39">
        <v>382</v>
      </c>
      <c r="P33" s="39">
        <v>1665.52</v>
      </c>
    </row>
    <row r="34" spans="1:16" x14ac:dyDescent="0.25">
      <c r="A34" s="40"/>
      <c r="B34" s="40" t="s">
        <v>44</v>
      </c>
      <c r="C34" s="40">
        <f>SUM(C33:C33)</f>
        <v>6</v>
      </c>
      <c r="D34" s="40">
        <f>SUM(D33:D33)</f>
        <v>20.48</v>
      </c>
      <c r="E34" s="40">
        <f>SUM(E33:E33)</f>
        <v>295</v>
      </c>
      <c r="F34" s="40">
        <f>SUM(F33:F33)</f>
        <v>853.66</v>
      </c>
      <c r="G34" s="40">
        <f>SUM(G33:G33)</f>
        <v>17</v>
      </c>
      <c r="H34" s="40">
        <f>SUM(H33:H33)</f>
        <v>100.61</v>
      </c>
      <c r="I34" s="40">
        <f>SUM(I33:I33)</f>
        <v>60</v>
      </c>
      <c r="J34" s="40">
        <f>SUM(J33:J33)</f>
        <v>616.27</v>
      </c>
      <c r="K34" s="40">
        <f>SUM(K33:K33)</f>
        <v>0</v>
      </c>
      <c r="L34" s="40">
        <f>SUM(L33:L33)</f>
        <v>0</v>
      </c>
      <c r="M34" s="40">
        <f>SUM(M33:M33)</f>
        <v>4</v>
      </c>
      <c r="N34" s="40">
        <f>SUM(N33:N33)</f>
        <v>74.5</v>
      </c>
      <c r="O34" s="40">
        <f>SUM(O33:O33)</f>
        <v>382</v>
      </c>
      <c r="P34" s="40">
        <f>SUM(P33:P33)</f>
        <v>1665.52</v>
      </c>
    </row>
    <row r="35" spans="1:16" x14ac:dyDescent="0.25">
      <c r="A35" s="39">
        <v>27</v>
      </c>
      <c r="B35" s="39" t="s">
        <v>45</v>
      </c>
      <c r="C35" s="39">
        <v>0</v>
      </c>
      <c r="D35" s="39">
        <v>0</v>
      </c>
      <c r="E35" s="39">
        <v>24</v>
      </c>
      <c r="F35" s="39">
        <v>66.099999999999994</v>
      </c>
      <c r="G35" s="39">
        <v>4</v>
      </c>
      <c r="H35" s="39">
        <v>10.3</v>
      </c>
      <c r="I35" s="39">
        <v>24</v>
      </c>
      <c r="J35" s="39">
        <v>61.32</v>
      </c>
      <c r="K35" s="39">
        <v>0</v>
      </c>
      <c r="L35" s="39">
        <v>0</v>
      </c>
      <c r="M35" s="39">
        <v>0</v>
      </c>
      <c r="N35" s="39">
        <v>0</v>
      </c>
      <c r="O35" s="39">
        <v>52</v>
      </c>
      <c r="P35" s="39">
        <v>137.72</v>
      </c>
    </row>
    <row r="36" spans="1:16" x14ac:dyDescent="0.25">
      <c r="A36" s="39">
        <v>28</v>
      </c>
      <c r="B36" s="39" t="s">
        <v>46</v>
      </c>
      <c r="C36" s="39">
        <v>46</v>
      </c>
      <c r="D36" s="39">
        <v>86.49</v>
      </c>
      <c r="E36" s="39">
        <v>721</v>
      </c>
      <c r="F36" s="39">
        <v>1106.1400000000001</v>
      </c>
      <c r="G36" s="39">
        <v>588</v>
      </c>
      <c r="H36" s="39">
        <v>1072.76</v>
      </c>
      <c r="I36" s="39">
        <v>100</v>
      </c>
      <c r="J36" s="39">
        <v>225.8</v>
      </c>
      <c r="K36" s="39">
        <v>0</v>
      </c>
      <c r="L36" s="39">
        <v>0</v>
      </c>
      <c r="M36" s="39">
        <v>22</v>
      </c>
      <c r="N36" s="39">
        <v>49.44</v>
      </c>
      <c r="O36" s="39">
        <v>1477</v>
      </c>
      <c r="P36" s="39">
        <v>2540.63</v>
      </c>
    </row>
    <row r="37" spans="1:16" x14ac:dyDescent="0.25">
      <c r="A37" s="39">
        <v>29</v>
      </c>
      <c r="B37" s="39" t="s">
        <v>47</v>
      </c>
      <c r="C37" s="39">
        <v>16</v>
      </c>
      <c r="D37" s="39">
        <v>98.32</v>
      </c>
      <c r="E37" s="39">
        <v>150</v>
      </c>
      <c r="F37" s="39">
        <v>688.34</v>
      </c>
      <c r="G37" s="39">
        <v>5</v>
      </c>
      <c r="H37" s="39">
        <v>23</v>
      </c>
      <c r="I37" s="39">
        <v>142</v>
      </c>
      <c r="J37" s="39">
        <v>736.92</v>
      </c>
      <c r="K37" s="39">
        <v>0</v>
      </c>
      <c r="L37" s="39">
        <v>0</v>
      </c>
      <c r="M37" s="39">
        <v>0</v>
      </c>
      <c r="N37" s="39">
        <v>0</v>
      </c>
      <c r="O37" s="39">
        <v>313</v>
      </c>
      <c r="P37" s="39">
        <v>1546.58</v>
      </c>
    </row>
    <row r="38" spans="1:16" x14ac:dyDescent="0.25">
      <c r="A38" s="39">
        <v>30</v>
      </c>
      <c r="B38" s="39" t="s">
        <v>48</v>
      </c>
      <c r="C38" s="39">
        <v>4</v>
      </c>
      <c r="D38" s="39">
        <v>12.5</v>
      </c>
      <c r="E38" s="39">
        <v>155</v>
      </c>
      <c r="F38" s="39">
        <v>426.83</v>
      </c>
      <c r="G38" s="39">
        <v>317</v>
      </c>
      <c r="H38" s="39">
        <v>1477.32</v>
      </c>
      <c r="I38" s="39">
        <v>79</v>
      </c>
      <c r="J38" s="39">
        <v>430.78</v>
      </c>
      <c r="K38" s="39">
        <v>0</v>
      </c>
      <c r="L38" s="39">
        <v>0</v>
      </c>
      <c r="M38" s="39">
        <v>3</v>
      </c>
      <c r="N38" s="39">
        <v>35.5</v>
      </c>
      <c r="O38" s="39">
        <v>558</v>
      </c>
      <c r="P38" s="39">
        <v>2382.9299999999998</v>
      </c>
    </row>
    <row r="39" spans="1:16" x14ac:dyDescent="0.25">
      <c r="A39" s="40"/>
      <c r="B39" s="40" t="s">
        <v>49</v>
      </c>
      <c r="C39" s="40">
        <f>SUM(C35:C38)</f>
        <v>66</v>
      </c>
      <c r="D39" s="40">
        <f>SUM(D35:D38)</f>
        <v>197.31</v>
      </c>
      <c r="E39" s="40">
        <f>SUM(E35:E38)</f>
        <v>1050</v>
      </c>
      <c r="F39" s="40">
        <f>SUM(F35:F38)</f>
        <v>2287.41</v>
      </c>
      <c r="G39" s="40">
        <f>SUM(G35:G38)</f>
        <v>914</v>
      </c>
      <c r="H39" s="40">
        <f>SUM(H35:H38)</f>
        <v>2583.38</v>
      </c>
      <c r="I39" s="40">
        <f>SUM(I35:I38)</f>
        <v>345</v>
      </c>
      <c r="J39" s="40">
        <f>SUM(J35:J38)</f>
        <v>1454.82</v>
      </c>
      <c r="K39" s="40">
        <f>SUM(K35:K38)</f>
        <v>0</v>
      </c>
      <c r="L39" s="40">
        <f>SUM(L35:L38)</f>
        <v>0</v>
      </c>
      <c r="M39" s="40">
        <f>SUM(M35:M38)</f>
        <v>25</v>
      </c>
      <c r="N39" s="40">
        <f>SUM(N35:N38)</f>
        <v>84.94</v>
      </c>
      <c r="O39" s="40">
        <f>SUM(O35:O38)</f>
        <v>2400</v>
      </c>
      <c r="P39" s="40">
        <f>SUM(P35:P38)</f>
        <v>6607.8600000000006</v>
      </c>
    </row>
    <row r="40" spans="1:16" x14ac:dyDescent="0.25">
      <c r="A40" s="39">
        <v>31</v>
      </c>
      <c r="B40" s="39" t="s">
        <v>50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</row>
    <row r="41" spans="1:16" x14ac:dyDescent="0.25">
      <c r="A41" s="39">
        <v>32</v>
      </c>
      <c r="B41" s="39" t="s">
        <v>51</v>
      </c>
      <c r="C41" s="39">
        <v>0</v>
      </c>
      <c r="D41" s="39">
        <v>0</v>
      </c>
      <c r="E41" s="39">
        <v>3</v>
      </c>
      <c r="F41" s="39">
        <v>37.9</v>
      </c>
      <c r="G41" s="39">
        <v>2</v>
      </c>
      <c r="H41" s="39">
        <v>40</v>
      </c>
      <c r="I41" s="39">
        <v>1</v>
      </c>
      <c r="J41" s="39">
        <v>5</v>
      </c>
      <c r="K41" s="39">
        <v>0</v>
      </c>
      <c r="L41" s="39">
        <v>0</v>
      </c>
      <c r="M41" s="39">
        <v>0</v>
      </c>
      <c r="N41" s="39">
        <v>0</v>
      </c>
      <c r="O41" s="39">
        <v>6</v>
      </c>
      <c r="P41" s="39">
        <v>82.9</v>
      </c>
    </row>
    <row r="42" spans="1:16" x14ac:dyDescent="0.25">
      <c r="A42" s="39">
        <v>33</v>
      </c>
      <c r="B42" s="39" t="s">
        <v>52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</row>
    <row r="43" spans="1:16" x14ac:dyDescent="0.25">
      <c r="A43" s="39">
        <v>34</v>
      </c>
      <c r="B43" s="39" t="s">
        <v>53</v>
      </c>
      <c r="C43" s="39">
        <v>2</v>
      </c>
      <c r="D43" s="39">
        <v>1.95</v>
      </c>
      <c r="E43" s="39">
        <v>9</v>
      </c>
      <c r="F43" s="39">
        <v>20.39</v>
      </c>
      <c r="G43" s="39">
        <v>0</v>
      </c>
      <c r="H43" s="39">
        <v>0</v>
      </c>
      <c r="I43" s="39">
        <v>29</v>
      </c>
      <c r="J43" s="39">
        <v>128.21</v>
      </c>
      <c r="K43" s="39">
        <v>0</v>
      </c>
      <c r="L43" s="39">
        <v>0</v>
      </c>
      <c r="M43" s="39">
        <v>4</v>
      </c>
      <c r="N43" s="39">
        <v>1.95</v>
      </c>
      <c r="O43" s="39">
        <v>44</v>
      </c>
      <c r="P43" s="39">
        <v>152.5</v>
      </c>
    </row>
    <row r="44" spans="1:16" x14ac:dyDescent="0.25">
      <c r="A44" s="39">
        <v>35</v>
      </c>
      <c r="B44" s="39" t="s">
        <v>54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</row>
    <row r="45" spans="1:16" x14ac:dyDescent="0.25">
      <c r="A45" s="40"/>
      <c r="B45" s="40" t="s">
        <v>55</v>
      </c>
      <c r="C45" s="40">
        <f>SUM(C40:C44)</f>
        <v>2</v>
      </c>
      <c r="D45" s="40">
        <f>SUM(D40:D44)</f>
        <v>1.95</v>
      </c>
      <c r="E45" s="40">
        <f>SUM(E40:E44)</f>
        <v>12</v>
      </c>
      <c r="F45" s="40">
        <f>SUM(F40:F44)</f>
        <v>58.29</v>
      </c>
      <c r="G45" s="40">
        <f>SUM(G40:G44)</f>
        <v>2</v>
      </c>
      <c r="H45" s="40">
        <f>SUM(H40:H44)</f>
        <v>40</v>
      </c>
      <c r="I45" s="40">
        <f>SUM(I40:I44)</f>
        <v>30</v>
      </c>
      <c r="J45" s="40">
        <f>SUM(J40:J44)</f>
        <v>133.21</v>
      </c>
      <c r="K45" s="40">
        <f>SUM(K40:K44)</f>
        <v>0</v>
      </c>
      <c r="L45" s="40">
        <f>SUM(L40:L44)</f>
        <v>0</v>
      </c>
      <c r="M45" s="40">
        <f>SUM(M40:M44)</f>
        <v>4</v>
      </c>
      <c r="N45" s="40">
        <f>SUM(N40:N44)</f>
        <v>1.95</v>
      </c>
      <c r="O45" s="40">
        <f>SUM(O40:O44)</f>
        <v>50</v>
      </c>
      <c r="P45" s="40">
        <f>SUM(P40:P44)</f>
        <v>235.4</v>
      </c>
    </row>
    <row r="46" spans="1:16" x14ac:dyDescent="0.25">
      <c r="A46" s="39">
        <v>36</v>
      </c>
      <c r="B46" s="39" t="s">
        <v>56</v>
      </c>
      <c r="C46" s="39">
        <v>0</v>
      </c>
      <c r="D46" s="39">
        <v>0</v>
      </c>
      <c r="E46" s="39">
        <v>280</v>
      </c>
      <c r="F46" s="39">
        <v>1658.64</v>
      </c>
      <c r="G46" s="39">
        <v>0</v>
      </c>
      <c r="H46" s="39">
        <v>0</v>
      </c>
      <c r="I46" s="39">
        <v>145</v>
      </c>
      <c r="J46" s="39">
        <v>1255.95</v>
      </c>
      <c r="K46" s="39">
        <v>0</v>
      </c>
      <c r="L46" s="39">
        <v>0</v>
      </c>
      <c r="M46" s="39">
        <v>1</v>
      </c>
      <c r="N46" s="39">
        <v>9.6</v>
      </c>
      <c r="O46" s="39">
        <v>426</v>
      </c>
      <c r="P46" s="39">
        <v>2924.19</v>
      </c>
    </row>
    <row r="47" spans="1:16" x14ac:dyDescent="0.25">
      <c r="A47" s="39">
        <v>37</v>
      </c>
      <c r="B47" s="39" t="s">
        <v>57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</row>
    <row r="48" spans="1:16" x14ac:dyDescent="0.25">
      <c r="A48" s="39">
        <v>38</v>
      </c>
      <c r="B48" s="39" t="s">
        <v>58</v>
      </c>
      <c r="C48" s="39">
        <v>2</v>
      </c>
      <c r="D48" s="39">
        <v>1.3</v>
      </c>
      <c r="E48" s="39">
        <v>58</v>
      </c>
      <c r="F48" s="39">
        <v>41.16</v>
      </c>
      <c r="G48" s="39">
        <v>0</v>
      </c>
      <c r="H48" s="39">
        <v>0</v>
      </c>
      <c r="I48" s="39">
        <v>105</v>
      </c>
      <c r="J48" s="39">
        <v>77.91</v>
      </c>
      <c r="K48" s="39">
        <v>0</v>
      </c>
      <c r="L48" s="39">
        <v>0</v>
      </c>
      <c r="M48" s="39">
        <v>2</v>
      </c>
      <c r="N48" s="39">
        <v>0.45</v>
      </c>
      <c r="O48" s="39">
        <v>167</v>
      </c>
      <c r="P48" s="39">
        <v>120.82</v>
      </c>
    </row>
    <row r="49" spans="1:16" x14ac:dyDescent="0.25">
      <c r="A49" s="39">
        <v>39</v>
      </c>
      <c r="B49" s="39" t="s">
        <v>59</v>
      </c>
      <c r="C49" s="39">
        <v>0</v>
      </c>
      <c r="D49" s="39">
        <v>0</v>
      </c>
      <c r="E49" s="39">
        <v>83</v>
      </c>
      <c r="F49" s="39">
        <v>36.409999999999997</v>
      </c>
      <c r="G49" s="39">
        <v>0</v>
      </c>
      <c r="H49" s="39">
        <v>0</v>
      </c>
      <c r="I49" s="39">
        <v>54</v>
      </c>
      <c r="J49" s="39">
        <v>25.71</v>
      </c>
      <c r="K49" s="39">
        <v>0</v>
      </c>
      <c r="L49" s="39">
        <v>0</v>
      </c>
      <c r="M49" s="39">
        <v>1</v>
      </c>
      <c r="N49" s="39">
        <v>0.2</v>
      </c>
      <c r="O49" s="39">
        <v>138</v>
      </c>
      <c r="P49" s="39">
        <v>62.32</v>
      </c>
    </row>
    <row r="50" spans="1:16" x14ac:dyDescent="0.25">
      <c r="A50" s="40"/>
      <c r="B50" s="40" t="s">
        <v>60</v>
      </c>
      <c r="C50" s="40">
        <f>SUM(C46:C49)</f>
        <v>2</v>
      </c>
      <c r="D50" s="40">
        <f>SUM(D46:D49)</f>
        <v>1.3</v>
      </c>
      <c r="E50" s="40">
        <f>SUM(E46:E49)</f>
        <v>421</v>
      </c>
      <c r="F50" s="40">
        <f>SUM(F46:F49)</f>
        <v>1736.2100000000003</v>
      </c>
      <c r="G50" s="40">
        <f>SUM(G46:G49)</f>
        <v>0</v>
      </c>
      <c r="H50" s="40">
        <f>SUM(H46:H49)</f>
        <v>0</v>
      </c>
      <c r="I50" s="40">
        <f>SUM(I46:I49)</f>
        <v>304</v>
      </c>
      <c r="J50" s="40">
        <f>SUM(J46:J49)</f>
        <v>1359.5700000000002</v>
      </c>
      <c r="K50" s="40">
        <f>SUM(K46:K49)</f>
        <v>0</v>
      </c>
      <c r="L50" s="40">
        <f>SUM(L46:L49)</f>
        <v>0</v>
      </c>
      <c r="M50" s="40">
        <f>SUM(M46:M49)</f>
        <v>4</v>
      </c>
      <c r="N50" s="40">
        <f>SUM(N46:N49)</f>
        <v>10.249999999999998</v>
      </c>
      <c r="O50" s="40">
        <f>SUM(O46:O49)</f>
        <v>731</v>
      </c>
      <c r="P50" s="40">
        <f>SUM(P46:P49)</f>
        <v>3107.3300000000004</v>
      </c>
    </row>
    <row r="51" spans="1:16" x14ac:dyDescent="0.25">
      <c r="A51" s="39">
        <v>40</v>
      </c>
      <c r="B51" s="39" t="s">
        <v>61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</row>
    <row r="52" spans="1:16" x14ac:dyDescent="0.25">
      <c r="A52" s="39">
        <v>41</v>
      </c>
      <c r="B52" s="39" t="s">
        <v>62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</row>
    <row r="53" spans="1:16" x14ac:dyDescent="0.25">
      <c r="A53" s="39">
        <v>42</v>
      </c>
      <c r="B53" s="39" t="s">
        <v>63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</row>
    <row r="54" spans="1:16" x14ac:dyDescent="0.25">
      <c r="A54" s="39">
        <v>43</v>
      </c>
      <c r="B54" s="39" t="s">
        <v>64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</row>
    <row r="55" spans="1:16" x14ac:dyDescent="0.25">
      <c r="A55" s="40"/>
      <c r="B55" s="40" t="s">
        <v>65</v>
      </c>
      <c r="C55" s="40">
        <f>SUM(C51:C54)</f>
        <v>0</v>
      </c>
      <c r="D55" s="40">
        <f>SUM(D51:D54)</f>
        <v>0</v>
      </c>
      <c r="E55" s="40">
        <f>SUM(E51:E54)</f>
        <v>0</v>
      </c>
      <c r="F55" s="40">
        <f>SUM(F51:F54)</f>
        <v>0</v>
      </c>
      <c r="G55" s="40">
        <f>SUM(G51:G54)</f>
        <v>0</v>
      </c>
      <c r="H55" s="40">
        <f>SUM(H51:H54)</f>
        <v>0</v>
      </c>
      <c r="I55" s="40">
        <f>SUM(I51:I54)</f>
        <v>0</v>
      </c>
      <c r="J55" s="40">
        <f>SUM(J51:J54)</f>
        <v>0</v>
      </c>
      <c r="K55" s="40">
        <f>SUM(K51:K54)</f>
        <v>0</v>
      </c>
      <c r="L55" s="40">
        <f>SUM(L51:L54)</f>
        <v>0</v>
      </c>
      <c r="M55" s="40">
        <f>SUM(M51:M54)</f>
        <v>0</v>
      </c>
      <c r="N55" s="40">
        <f>SUM(N51:N54)</f>
        <v>0</v>
      </c>
      <c r="O55" s="40">
        <f>SUM(O51:O54)</f>
        <v>0</v>
      </c>
      <c r="P55" s="40">
        <f>SUM(P51:P54)</f>
        <v>0</v>
      </c>
    </row>
    <row r="56" spans="1:16" x14ac:dyDescent="0.25">
      <c r="A56" s="40"/>
      <c r="B56" s="40" t="s">
        <v>66</v>
      </c>
      <c r="C56" s="40">
        <f>SUM(C32,C34,C39,C45,C50,C55)</f>
        <v>358</v>
      </c>
      <c r="D56" s="40">
        <f>SUM(D32,D34,D39,D45,D50,D55)</f>
        <v>1492.8</v>
      </c>
      <c r="E56" s="40">
        <f>SUM(E32,E34,E39,E45,E50,E55)</f>
        <v>6466</v>
      </c>
      <c r="F56" s="40">
        <f>SUM(F32,F34,F39,F45,F50,F55)</f>
        <v>22105.79</v>
      </c>
      <c r="G56" s="40">
        <f>SUM(G32,G34,G39,G45,G50,G55)</f>
        <v>3543</v>
      </c>
      <c r="H56" s="40">
        <f>SUM(H32,H34,H39,H45,H50,H55)</f>
        <v>13244.840000000004</v>
      </c>
      <c r="I56" s="40">
        <f>SUM(I32,I34,I39,I45,I50,I55)</f>
        <v>5085</v>
      </c>
      <c r="J56" s="40">
        <f>SUM(J32,J34,J39,J45,J50,J55)</f>
        <v>30272.739999999998</v>
      </c>
      <c r="K56" s="40">
        <f>SUM(K32,K34,K39,K45,K50,K55)</f>
        <v>18</v>
      </c>
      <c r="L56" s="40">
        <f>SUM(L32,L34,L39,L45,L50,L55)</f>
        <v>113.28</v>
      </c>
      <c r="M56" s="40">
        <f>SUM(M32,M34,M39,M45,M50,M55)</f>
        <v>144</v>
      </c>
      <c r="N56" s="40">
        <f>SUM(N32,N34,N39,N45,N50,N55)</f>
        <v>2373.4099999999994</v>
      </c>
      <c r="O56" s="40">
        <f>SUM(O32,O34,O39,O45,O50,O55)</f>
        <v>15614</v>
      </c>
      <c r="P56" s="40">
        <f>SUM(P32,P34,P39,P45,P50,P55)</f>
        <v>69602.86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58AB-500A-488F-AECE-837BB7196626}">
  <sheetPr>
    <pageSetUpPr fitToPage="1"/>
  </sheetPr>
  <dimension ref="A1:P17"/>
  <sheetViews>
    <sheetView workbookViewId="0">
      <selection activeCell="H1" sqref="H1"/>
    </sheetView>
  </sheetViews>
  <sheetFormatPr defaultColWidth="9.140625" defaultRowHeight="15" x14ac:dyDescent="0.25"/>
  <cols>
    <col min="1" max="1" width="5" style="5" customWidth="1"/>
    <col min="2" max="2" width="28.7109375" style="5" customWidth="1"/>
    <col min="3" max="3" width="8.85546875" style="5" customWidth="1"/>
    <col min="4" max="4" width="11.140625" style="5" customWidth="1"/>
    <col min="5" max="5" width="8.85546875" style="5" customWidth="1"/>
    <col min="6" max="6" width="11.140625" style="5" customWidth="1"/>
    <col min="7" max="7" width="8.85546875" style="5" customWidth="1"/>
    <col min="8" max="8" width="11.140625" style="5" customWidth="1"/>
    <col min="9" max="9" width="8.85546875" style="5" customWidth="1"/>
    <col min="10" max="10" width="11.140625" style="5" customWidth="1"/>
    <col min="11" max="11" width="8.85546875" style="5" customWidth="1"/>
    <col min="12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6" width="11.140625" style="5" customWidth="1"/>
    <col min="17" max="17" width="9.140625" style="5" customWidth="1"/>
    <col min="18" max="16384" width="9.140625" style="5"/>
  </cols>
  <sheetData>
    <row r="1" spans="1:16" ht="15.75" x14ac:dyDescent="0.25">
      <c r="A1" s="119"/>
      <c r="B1" s="14" t="s">
        <v>136</v>
      </c>
      <c r="C1" s="14" t="s">
        <v>0</v>
      </c>
      <c r="D1" s="17"/>
      <c r="E1" s="17"/>
      <c r="F1" s="17"/>
      <c r="G1" s="17"/>
      <c r="H1" s="18" t="s">
        <v>199</v>
      </c>
      <c r="I1" s="17"/>
      <c r="J1" s="17"/>
      <c r="K1" s="17"/>
      <c r="L1" s="22" t="s">
        <v>149</v>
      </c>
      <c r="M1" s="17"/>
      <c r="N1" s="22" t="s">
        <v>146</v>
      </c>
      <c r="O1" s="17"/>
      <c r="P1" s="27"/>
    </row>
    <row r="2" spans="1:16" s="116" customFormat="1" x14ac:dyDescent="0.25">
      <c r="A2" s="45" t="s">
        <v>148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118"/>
      <c r="M2" s="118"/>
      <c r="N2" s="118"/>
      <c r="O2" s="118"/>
      <c r="P2" s="117"/>
    </row>
    <row r="3" spans="1:16" s="112" customFormat="1" ht="13.5" x14ac:dyDescent="0.25">
      <c r="A3" s="114" t="s">
        <v>144</v>
      </c>
      <c r="B3" s="114" t="s">
        <v>69</v>
      </c>
      <c r="C3" s="115" t="s">
        <v>143</v>
      </c>
      <c r="D3" s="115"/>
      <c r="E3" s="115" t="s">
        <v>142</v>
      </c>
      <c r="F3" s="115"/>
      <c r="G3" s="115" t="s">
        <v>141</v>
      </c>
      <c r="H3" s="115"/>
      <c r="I3" s="115" t="s">
        <v>140</v>
      </c>
      <c r="J3" s="115"/>
      <c r="K3" s="115" t="s">
        <v>139</v>
      </c>
      <c r="L3" s="115"/>
      <c r="M3" s="115" t="s">
        <v>138</v>
      </c>
      <c r="N3" s="115"/>
      <c r="O3" s="115" t="s">
        <v>137</v>
      </c>
      <c r="P3" s="115"/>
    </row>
    <row r="4" spans="1:16" s="112" customFormat="1" ht="13.5" x14ac:dyDescent="0.25">
      <c r="A4" s="114"/>
      <c r="B4" s="114"/>
      <c r="C4" s="113" t="s">
        <v>87</v>
      </c>
      <c r="D4" s="113" t="s">
        <v>88</v>
      </c>
      <c r="E4" s="113" t="s">
        <v>87</v>
      </c>
      <c r="F4" s="113" t="s">
        <v>88</v>
      </c>
      <c r="G4" s="113" t="s">
        <v>87</v>
      </c>
      <c r="H4" s="113" t="s">
        <v>88</v>
      </c>
      <c r="I4" s="113" t="s">
        <v>87</v>
      </c>
      <c r="J4" s="113" t="s">
        <v>88</v>
      </c>
      <c r="K4" s="113" t="s">
        <v>87</v>
      </c>
      <c r="L4" s="113" t="s">
        <v>88</v>
      </c>
      <c r="M4" s="113" t="s">
        <v>87</v>
      </c>
      <c r="N4" s="113" t="s">
        <v>88</v>
      </c>
      <c r="O4" s="113" t="s">
        <v>87</v>
      </c>
      <c r="P4" s="113" t="s">
        <v>88</v>
      </c>
    </row>
    <row r="5" spans="1:16" x14ac:dyDescent="0.25">
      <c r="A5" s="39">
        <v>1</v>
      </c>
      <c r="B5" s="39" t="s">
        <v>70</v>
      </c>
      <c r="C5" s="39">
        <v>9</v>
      </c>
      <c r="D5" s="39">
        <v>33.64</v>
      </c>
      <c r="E5" s="39">
        <v>438</v>
      </c>
      <c r="F5" s="39">
        <v>1035.68</v>
      </c>
      <c r="G5" s="39">
        <v>81</v>
      </c>
      <c r="H5" s="39">
        <v>137.66</v>
      </c>
      <c r="I5" s="39">
        <v>213</v>
      </c>
      <c r="J5" s="39">
        <v>664.14</v>
      </c>
      <c r="K5" s="39">
        <v>0</v>
      </c>
      <c r="L5" s="39">
        <v>0</v>
      </c>
      <c r="M5" s="39">
        <v>7</v>
      </c>
      <c r="N5" s="39">
        <v>24.84</v>
      </c>
      <c r="O5" s="39">
        <v>748</v>
      </c>
      <c r="P5" s="39">
        <v>1895.96</v>
      </c>
    </row>
    <row r="6" spans="1:16" x14ac:dyDescent="0.25">
      <c r="A6" s="39">
        <v>2</v>
      </c>
      <c r="B6" s="39" t="s">
        <v>71</v>
      </c>
      <c r="C6" s="39">
        <v>28</v>
      </c>
      <c r="D6" s="39">
        <v>122.22</v>
      </c>
      <c r="E6" s="39">
        <v>908</v>
      </c>
      <c r="F6" s="39">
        <v>2288.6</v>
      </c>
      <c r="G6" s="39">
        <v>25</v>
      </c>
      <c r="H6" s="39">
        <v>67.08</v>
      </c>
      <c r="I6" s="39">
        <v>85</v>
      </c>
      <c r="J6" s="39">
        <v>599.59</v>
      </c>
      <c r="K6" s="39">
        <v>0</v>
      </c>
      <c r="L6" s="39">
        <v>0</v>
      </c>
      <c r="M6" s="39">
        <v>4</v>
      </c>
      <c r="N6" s="39">
        <v>7.98</v>
      </c>
      <c r="O6" s="39">
        <v>1050</v>
      </c>
      <c r="P6" s="39">
        <v>3085.47</v>
      </c>
    </row>
    <row r="7" spans="1:16" x14ac:dyDescent="0.25">
      <c r="A7" s="39">
        <v>3</v>
      </c>
      <c r="B7" s="39" t="s">
        <v>72</v>
      </c>
      <c r="C7" s="39">
        <v>12</v>
      </c>
      <c r="D7" s="39">
        <v>15.12</v>
      </c>
      <c r="E7" s="39">
        <v>283</v>
      </c>
      <c r="F7" s="39">
        <v>807.52</v>
      </c>
      <c r="G7" s="39">
        <v>9</v>
      </c>
      <c r="H7" s="39">
        <v>43.74</v>
      </c>
      <c r="I7" s="39">
        <v>60</v>
      </c>
      <c r="J7" s="39">
        <v>242</v>
      </c>
      <c r="K7" s="39">
        <v>2</v>
      </c>
      <c r="L7" s="39">
        <v>45</v>
      </c>
      <c r="M7" s="39">
        <v>15</v>
      </c>
      <c r="N7" s="39">
        <v>262.69</v>
      </c>
      <c r="O7" s="39">
        <v>381</v>
      </c>
      <c r="P7" s="39">
        <v>1416.07</v>
      </c>
    </row>
    <row r="8" spans="1:16" x14ac:dyDescent="0.25">
      <c r="A8" s="39">
        <v>4</v>
      </c>
      <c r="B8" s="39" t="s">
        <v>73</v>
      </c>
      <c r="C8" s="39">
        <v>51</v>
      </c>
      <c r="D8" s="39">
        <v>167.47</v>
      </c>
      <c r="E8" s="39">
        <v>644</v>
      </c>
      <c r="F8" s="39">
        <v>2229.36</v>
      </c>
      <c r="G8" s="39">
        <v>159</v>
      </c>
      <c r="H8" s="39">
        <v>697.84</v>
      </c>
      <c r="I8" s="39">
        <v>489</v>
      </c>
      <c r="J8" s="39">
        <v>2924.93</v>
      </c>
      <c r="K8" s="39">
        <v>0</v>
      </c>
      <c r="L8" s="39">
        <v>0</v>
      </c>
      <c r="M8" s="39">
        <v>21</v>
      </c>
      <c r="N8" s="39">
        <v>139.9</v>
      </c>
      <c r="O8" s="39">
        <v>1364</v>
      </c>
      <c r="P8" s="39">
        <v>6159.5</v>
      </c>
    </row>
    <row r="9" spans="1:16" x14ac:dyDescent="0.25">
      <c r="A9" s="39">
        <v>5</v>
      </c>
      <c r="B9" s="39" t="s">
        <v>74</v>
      </c>
      <c r="C9" s="39">
        <v>3</v>
      </c>
      <c r="D9" s="39">
        <v>13.21</v>
      </c>
      <c r="E9" s="39">
        <v>39</v>
      </c>
      <c r="F9" s="39">
        <v>146.53</v>
      </c>
      <c r="G9" s="39">
        <v>1303</v>
      </c>
      <c r="H9" s="39">
        <v>3714.76</v>
      </c>
      <c r="I9" s="39">
        <v>17</v>
      </c>
      <c r="J9" s="39">
        <v>86.21</v>
      </c>
      <c r="K9" s="39">
        <v>0</v>
      </c>
      <c r="L9" s="39">
        <v>0</v>
      </c>
      <c r="M9" s="39">
        <v>0</v>
      </c>
      <c r="N9" s="39">
        <v>0</v>
      </c>
      <c r="O9" s="39">
        <v>1362</v>
      </c>
      <c r="P9" s="39">
        <v>3960.71</v>
      </c>
    </row>
    <row r="10" spans="1:16" x14ac:dyDescent="0.25">
      <c r="A10" s="39">
        <v>6</v>
      </c>
      <c r="B10" s="39" t="s">
        <v>75</v>
      </c>
      <c r="C10" s="39">
        <v>19</v>
      </c>
      <c r="D10" s="39">
        <v>50.25</v>
      </c>
      <c r="E10" s="39">
        <v>185</v>
      </c>
      <c r="F10" s="39">
        <v>788.35</v>
      </c>
      <c r="G10" s="39">
        <v>322</v>
      </c>
      <c r="H10" s="39">
        <v>2011.31</v>
      </c>
      <c r="I10" s="39">
        <v>137</v>
      </c>
      <c r="J10" s="39">
        <v>1041.21</v>
      </c>
      <c r="K10" s="39">
        <v>2</v>
      </c>
      <c r="L10" s="39">
        <v>12.23</v>
      </c>
      <c r="M10" s="39">
        <v>4</v>
      </c>
      <c r="N10" s="39">
        <v>71</v>
      </c>
      <c r="O10" s="39">
        <v>669</v>
      </c>
      <c r="P10" s="39">
        <v>3974.35</v>
      </c>
    </row>
    <row r="11" spans="1:16" x14ac:dyDescent="0.25">
      <c r="A11" s="39">
        <v>7</v>
      </c>
      <c r="B11" s="39" t="s">
        <v>76</v>
      </c>
      <c r="C11" s="39">
        <v>4</v>
      </c>
      <c r="D11" s="39">
        <v>10</v>
      </c>
      <c r="E11" s="39">
        <v>2</v>
      </c>
      <c r="F11" s="39">
        <v>13</v>
      </c>
      <c r="G11" s="39">
        <v>1293</v>
      </c>
      <c r="H11" s="39">
        <v>5034.58</v>
      </c>
      <c r="I11" s="39">
        <v>4</v>
      </c>
      <c r="J11" s="39">
        <v>36.83</v>
      </c>
      <c r="K11" s="39">
        <v>0</v>
      </c>
      <c r="L11" s="39">
        <v>0</v>
      </c>
      <c r="M11" s="39">
        <v>5</v>
      </c>
      <c r="N11" s="39">
        <v>7.18</v>
      </c>
      <c r="O11" s="39">
        <v>1308</v>
      </c>
      <c r="P11" s="39">
        <v>5101.59</v>
      </c>
    </row>
    <row r="12" spans="1:16" x14ac:dyDescent="0.25">
      <c r="A12" s="39">
        <v>8</v>
      </c>
      <c r="B12" s="39" t="s">
        <v>77</v>
      </c>
      <c r="C12" s="39">
        <v>66</v>
      </c>
      <c r="D12" s="39">
        <v>163.56</v>
      </c>
      <c r="E12" s="39">
        <v>383</v>
      </c>
      <c r="F12" s="39">
        <v>2222.5100000000002</v>
      </c>
      <c r="G12" s="39">
        <v>119</v>
      </c>
      <c r="H12" s="39">
        <v>567.09</v>
      </c>
      <c r="I12" s="39">
        <v>366</v>
      </c>
      <c r="J12" s="39">
        <v>2729.91</v>
      </c>
      <c r="K12" s="39">
        <v>1</v>
      </c>
      <c r="L12" s="39">
        <v>4.5199999999999996</v>
      </c>
      <c r="M12" s="39">
        <v>15</v>
      </c>
      <c r="N12" s="39">
        <v>64.97</v>
      </c>
      <c r="O12" s="39">
        <v>950</v>
      </c>
      <c r="P12" s="39">
        <v>5752.56</v>
      </c>
    </row>
    <row r="13" spans="1:16" x14ac:dyDescent="0.25">
      <c r="A13" s="39">
        <v>9</v>
      </c>
      <c r="B13" s="39" t="s">
        <v>78</v>
      </c>
      <c r="C13" s="39">
        <v>46</v>
      </c>
      <c r="D13" s="39">
        <v>185.92</v>
      </c>
      <c r="E13" s="39">
        <v>617</v>
      </c>
      <c r="F13" s="39">
        <v>2091.75</v>
      </c>
      <c r="G13" s="39">
        <v>104</v>
      </c>
      <c r="H13" s="39">
        <v>435.21</v>
      </c>
      <c r="I13" s="39">
        <v>376</v>
      </c>
      <c r="J13" s="39">
        <v>2484.86</v>
      </c>
      <c r="K13" s="39">
        <v>1</v>
      </c>
      <c r="L13" s="39">
        <v>7</v>
      </c>
      <c r="M13" s="39">
        <v>14</v>
      </c>
      <c r="N13" s="39">
        <v>50.59</v>
      </c>
      <c r="O13" s="39">
        <v>1158</v>
      </c>
      <c r="P13" s="39">
        <v>5255.33</v>
      </c>
    </row>
    <row r="14" spans="1:16" x14ac:dyDescent="0.25">
      <c r="A14" s="39">
        <v>10</v>
      </c>
      <c r="B14" s="39" t="s">
        <v>79</v>
      </c>
      <c r="C14" s="39">
        <v>28</v>
      </c>
      <c r="D14" s="39">
        <v>91.08</v>
      </c>
      <c r="E14" s="39">
        <v>1534</v>
      </c>
      <c r="F14" s="39">
        <v>4604.2299999999996</v>
      </c>
      <c r="G14" s="39">
        <v>39</v>
      </c>
      <c r="H14" s="39">
        <v>133.12</v>
      </c>
      <c r="I14" s="39">
        <v>967</v>
      </c>
      <c r="J14" s="39">
        <v>5816.72</v>
      </c>
      <c r="K14" s="39">
        <v>2</v>
      </c>
      <c r="L14" s="39">
        <v>6.3</v>
      </c>
      <c r="M14" s="39">
        <v>12</v>
      </c>
      <c r="N14" s="39">
        <v>227.11</v>
      </c>
      <c r="O14" s="39">
        <v>2582</v>
      </c>
      <c r="P14" s="39">
        <v>10878.56</v>
      </c>
    </row>
    <row r="15" spans="1:16" x14ac:dyDescent="0.25">
      <c r="A15" s="39">
        <v>11</v>
      </c>
      <c r="B15" s="39" t="s">
        <v>80</v>
      </c>
      <c r="C15" s="39">
        <v>79</v>
      </c>
      <c r="D15" s="39">
        <v>622.99</v>
      </c>
      <c r="E15" s="39">
        <v>760</v>
      </c>
      <c r="F15" s="39">
        <v>3912.97</v>
      </c>
      <c r="G15" s="39">
        <v>47</v>
      </c>
      <c r="H15" s="39">
        <v>263.89999999999998</v>
      </c>
      <c r="I15" s="39">
        <v>1131</v>
      </c>
      <c r="J15" s="39">
        <v>8309.75</v>
      </c>
      <c r="K15" s="39">
        <v>10</v>
      </c>
      <c r="L15" s="39">
        <v>38.229999999999997</v>
      </c>
      <c r="M15" s="39">
        <v>33</v>
      </c>
      <c r="N15" s="39">
        <v>1081.19</v>
      </c>
      <c r="O15" s="39">
        <v>2060</v>
      </c>
      <c r="P15" s="39">
        <v>14229.03</v>
      </c>
    </row>
    <row r="16" spans="1:16" x14ac:dyDescent="0.25">
      <c r="A16" s="39">
        <v>12</v>
      </c>
      <c r="B16" s="39" t="s">
        <v>81</v>
      </c>
      <c r="C16" s="39">
        <v>13</v>
      </c>
      <c r="D16" s="39">
        <v>17.34</v>
      </c>
      <c r="E16" s="39">
        <v>673</v>
      </c>
      <c r="F16" s="39">
        <v>1965.29</v>
      </c>
      <c r="G16" s="39">
        <v>42</v>
      </c>
      <c r="H16" s="39">
        <v>138.55000000000001</v>
      </c>
      <c r="I16" s="39">
        <v>1240</v>
      </c>
      <c r="J16" s="39">
        <v>5336.59</v>
      </c>
      <c r="K16" s="39">
        <v>0</v>
      </c>
      <c r="L16" s="39">
        <v>0</v>
      </c>
      <c r="M16" s="39">
        <v>14</v>
      </c>
      <c r="N16" s="39">
        <v>435.96</v>
      </c>
      <c r="O16" s="39">
        <v>1982</v>
      </c>
      <c r="P16" s="39">
        <v>7893.73</v>
      </c>
    </row>
    <row r="17" spans="1:16" x14ac:dyDescent="0.25">
      <c r="A17" s="40"/>
      <c r="B17" s="40" t="s">
        <v>66</v>
      </c>
      <c r="C17" s="40">
        <f>SUM(C5:C16)</f>
        <v>358</v>
      </c>
      <c r="D17" s="40">
        <f>SUM(D5:D16)</f>
        <v>1492.8</v>
      </c>
      <c r="E17" s="40">
        <f>SUM(E5:E16)</f>
        <v>6466</v>
      </c>
      <c r="F17" s="40">
        <f>SUM(F5:F16)</f>
        <v>22105.79</v>
      </c>
      <c r="G17" s="40">
        <f>SUM(G5:G16)</f>
        <v>3543</v>
      </c>
      <c r="H17" s="40">
        <f>SUM(H5:H16)</f>
        <v>13244.839999999998</v>
      </c>
      <c r="I17" s="40">
        <f>SUM(I5:I16)</f>
        <v>5085</v>
      </c>
      <c r="J17" s="40">
        <f>SUM(J5:J16)</f>
        <v>30272.74</v>
      </c>
      <c r="K17" s="40">
        <f>SUM(K5:K16)</f>
        <v>18</v>
      </c>
      <c r="L17" s="40">
        <f>SUM(L5:L16)</f>
        <v>113.28</v>
      </c>
      <c r="M17" s="40">
        <f>SUM(M5:M16)</f>
        <v>144</v>
      </c>
      <c r="N17" s="40">
        <f>SUM(N5:N16)</f>
        <v>2373.41</v>
      </c>
      <c r="O17" s="40">
        <f>SUM(O5:O16)</f>
        <v>15614</v>
      </c>
      <c r="P17" s="40">
        <f>SUM(P5:P16)</f>
        <v>69602.86</v>
      </c>
    </row>
  </sheetData>
  <mergeCells count="10">
    <mergeCell ref="O3:P3"/>
    <mergeCell ref="A2:P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scale="70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453C-F8B1-4BC4-ACF4-4223246A8873}">
  <sheetPr>
    <pageSetUpPr fitToPage="1"/>
  </sheetPr>
  <dimension ref="A1:K56"/>
  <sheetViews>
    <sheetView workbookViewId="0">
      <selection activeCell="E1" sqref="E1"/>
    </sheetView>
  </sheetViews>
  <sheetFormatPr defaultColWidth="9.140625" defaultRowHeight="15" x14ac:dyDescent="0.25"/>
  <cols>
    <col min="1" max="1" width="5.140625" style="5" customWidth="1"/>
    <col min="2" max="2" width="26.7109375" style="5" customWidth="1"/>
    <col min="3" max="8" width="14.28515625" style="5" customWidth="1"/>
    <col min="9" max="9" width="9.140625" style="5" customWidth="1"/>
    <col min="10" max="16384" width="9.140625" style="5"/>
  </cols>
  <sheetData>
    <row r="1" spans="1:11" ht="15.75" x14ac:dyDescent="0.25">
      <c r="A1" s="119"/>
      <c r="B1" s="14" t="s">
        <v>136</v>
      </c>
      <c r="C1" s="14" t="s">
        <v>0</v>
      </c>
      <c r="D1" s="26"/>
      <c r="E1" s="18" t="s">
        <v>200</v>
      </c>
      <c r="F1" s="22" t="s">
        <v>158</v>
      </c>
      <c r="G1" s="17"/>
      <c r="H1" s="125" t="s">
        <v>2</v>
      </c>
    </row>
    <row r="2" spans="1:11" s="116" customFormat="1" x14ac:dyDescent="0.25">
      <c r="A2" s="124" t="s">
        <v>157</v>
      </c>
      <c r="B2" s="123"/>
      <c r="C2" s="123"/>
      <c r="D2" s="123"/>
      <c r="E2" s="123"/>
      <c r="F2" s="123"/>
      <c r="G2" s="123"/>
      <c r="H2" s="122"/>
      <c r="I2" s="5"/>
      <c r="J2" s="5"/>
      <c r="K2" s="5"/>
    </row>
    <row r="3" spans="1:11" x14ac:dyDescent="0.25">
      <c r="A3" s="114" t="s">
        <v>144</v>
      </c>
      <c r="B3" s="114" t="s">
        <v>156</v>
      </c>
      <c r="C3" s="115" t="s">
        <v>155</v>
      </c>
      <c r="D3" s="115" t="s">
        <v>154</v>
      </c>
      <c r="E3" s="115" t="s">
        <v>153</v>
      </c>
      <c r="F3" s="115" t="s">
        <v>152</v>
      </c>
      <c r="G3" s="121" t="s">
        <v>151</v>
      </c>
      <c r="H3" s="114" t="s">
        <v>150</v>
      </c>
    </row>
    <row r="4" spans="1:11" ht="45.75" customHeight="1" x14ac:dyDescent="0.25">
      <c r="A4" s="114"/>
      <c r="B4" s="114"/>
      <c r="C4" s="115"/>
      <c r="D4" s="115"/>
      <c r="E4" s="115"/>
      <c r="F4" s="115"/>
      <c r="G4" s="120"/>
      <c r="H4" s="114"/>
    </row>
    <row r="5" spans="1:11" x14ac:dyDescent="0.25">
      <c r="A5" s="39">
        <v>1</v>
      </c>
      <c r="B5" s="39" t="s">
        <v>15</v>
      </c>
      <c r="C5" s="39">
        <v>504</v>
      </c>
      <c r="D5" s="39">
        <v>5210.08</v>
      </c>
      <c r="E5" s="39">
        <v>2046</v>
      </c>
      <c r="F5" s="39">
        <v>5333.61</v>
      </c>
      <c r="G5" s="39">
        <v>0</v>
      </c>
      <c r="H5" s="39">
        <v>0</v>
      </c>
    </row>
    <row r="6" spans="1:11" x14ac:dyDescent="0.25">
      <c r="A6" s="39">
        <v>2</v>
      </c>
      <c r="B6" s="39" t="s">
        <v>16</v>
      </c>
      <c r="C6" s="39">
        <v>86</v>
      </c>
      <c r="D6" s="39">
        <v>708.89</v>
      </c>
      <c r="E6" s="39">
        <v>2397</v>
      </c>
      <c r="F6" s="39">
        <v>4619.4399999999996</v>
      </c>
      <c r="G6" s="39">
        <v>1441</v>
      </c>
      <c r="H6" s="39">
        <v>740</v>
      </c>
    </row>
    <row r="7" spans="1:11" x14ac:dyDescent="0.25">
      <c r="A7" s="39">
        <v>3</v>
      </c>
      <c r="B7" s="39" t="s">
        <v>17</v>
      </c>
      <c r="C7" s="39">
        <v>1</v>
      </c>
      <c r="D7" s="39">
        <v>10</v>
      </c>
      <c r="E7" s="39">
        <v>27</v>
      </c>
      <c r="F7" s="39">
        <v>41.32</v>
      </c>
      <c r="G7" s="39">
        <v>25</v>
      </c>
      <c r="H7" s="39">
        <v>25</v>
      </c>
    </row>
    <row r="8" spans="1:11" x14ac:dyDescent="0.25">
      <c r="A8" s="39">
        <v>4</v>
      </c>
      <c r="B8" s="39" t="s">
        <v>18</v>
      </c>
      <c r="C8" s="39">
        <v>178</v>
      </c>
      <c r="D8" s="39">
        <v>307.95</v>
      </c>
      <c r="E8" s="39">
        <v>4472</v>
      </c>
      <c r="F8" s="39">
        <v>7438.9</v>
      </c>
      <c r="G8" s="39">
        <v>1564</v>
      </c>
      <c r="H8" s="39">
        <v>1564</v>
      </c>
    </row>
    <row r="9" spans="1:11" x14ac:dyDescent="0.25">
      <c r="A9" s="39">
        <v>5</v>
      </c>
      <c r="B9" s="39" t="s">
        <v>19</v>
      </c>
      <c r="C9" s="39">
        <v>1642</v>
      </c>
      <c r="D9" s="39">
        <v>2096.04</v>
      </c>
      <c r="E9" s="39">
        <v>5476</v>
      </c>
      <c r="F9" s="39">
        <v>9550.6200000000008</v>
      </c>
      <c r="G9" s="39">
        <v>5380</v>
      </c>
      <c r="H9" s="39">
        <v>2628</v>
      </c>
    </row>
    <row r="10" spans="1:11" x14ac:dyDescent="0.25">
      <c r="A10" s="39">
        <v>6</v>
      </c>
      <c r="B10" s="39" t="s">
        <v>20</v>
      </c>
      <c r="C10" s="39">
        <v>27</v>
      </c>
      <c r="D10" s="39">
        <v>70.06</v>
      </c>
      <c r="E10" s="39">
        <v>803</v>
      </c>
      <c r="F10" s="39">
        <v>1604.75</v>
      </c>
      <c r="G10" s="39">
        <v>187</v>
      </c>
      <c r="H10" s="39">
        <v>104</v>
      </c>
    </row>
    <row r="11" spans="1:11" x14ac:dyDescent="0.25">
      <c r="A11" s="39">
        <v>7</v>
      </c>
      <c r="B11" s="39" t="s">
        <v>21</v>
      </c>
      <c r="C11" s="39">
        <v>29</v>
      </c>
      <c r="D11" s="39">
        <v>72.61</v>
      </c>
      <c r="E11" s="39">
        <v>165</v>
      </c>
      <c r="F11" s="39">
        <v>366.62</v>
      </c>
      <c r="G11" s="39">
        <v>83</v>
      </c>
      <c r="H11" s="39">
        <v>43</v>
      </c>
    </row>
    <row r="12" spans="1:11" x14ac:dyDescent="0.25">
      <c r="A12" s="39">
        <v>8</v>
      </c>
      <c r="B12" s="39" t="s">
        <v>22</v>
      </c>
      <c r="C12" s="39">
        <v>49</v>
      </c>
      <c r="D12" s="39">
        <v>84.67</v>
      </c>
      <c r="E12" s="39">
        <v>1245</v>
      </c>
      <c r="F12" s="39">
        <v>2665.48</v>
      </c>
      <c r="G12" s="39">
        <v>313</v>
      </c>
      <c r="H12" s="39">
        <v>288</v>
      </c>
    </row>
    <row r="13" spans="1:11" x14ac:dyDescent="0.25">
      <c r="A13" s="39">
        <v>9</v>
      </c>
      <c r="B13" s="39" t="s">
        <v>23</v>
      </c>
      <c r="C13" s="39">
        <v>29731</v>
      </c>
      <c r="D13" s="39">
        <v>56512.05</v>
      </c>
      <c r="E13" s="39">
        <v>143577</v>
      </c>
      <c r="F13" s="39">
        <v>238603.01</v>
      </c>
      <c r="G13" s="39">
        <v>27928</v>
      </c>
      <c r="H13" s="39">
        <v>13918</v>
      </c>
    </row>
    <row r="14" spans="1:11" x14ac:dyDescent="0.25">
      <c r="A14" s="39">
        <v>10</v>
      </c>
      <c r="B14" s="39" t="s">
        <v>24</v>
      </c>
      <c r="C14" s="39">
        <v>16435</v>
      </c>
      <c r="D14" s="39">
        <v>146823.41</v>
      </c>
      <c r="E14" s="39">
        <v>67662</v>
      </c>
      <c r="F14" s="39">
        <v>161331.32999999999</v>
      </c>
      <c r="G14" s="39">
        <v>54501</v>
      </c>
      <c r="H14" s="39">
        <v>32838</v>
      </c>
    </row>
    <row r="15" spans="1:11" x14ac:dyDescent="0.25">
      <c r="A15" s="39">
        <v>11</v>
      </c>
      <c r="B15" s="39" t="s">
        <v>25</v>
      </c>
      <c r="C15" s="39">
        <v>9676</v>
      </c>
      <c r="D15" s="39">
        <v>21675.55</v>
      </c>
      <c r="E15" s="39">
        <v>52029</v>
      </c>
      <c r="F15" s="39">
        <v>97606.36</v>
      </c>
      <c r="G15" s="39">
        <v>6010</v>
      </c>
      <c r="H15" s="39">
        <v>6010</v>
      </c>
    </row>
    <row r="16" spans="1:11" x14ac:dyDescent="0.25">
      <c r="A16" s="39">
        <v>12</v>
      </c>
      <c r="B16" s="39" t="s">
        <v>26</v>
      </c>
      <c r="C16" s="39">
        <v>2179</v>
      </c>
      <c r="D16" s="39">
        <v>2243.34</v>
      </c>
      <c r="E16" s="39">
        <v>2863</v>
      </c>
      <c r="F16" s="39">
        <v>7528.5</v>
      </c>
      <c r="G16" s="39">
        <v>791</v>
      </c>
      <c r="H16" s="39">
        <v>89</v>
      </c>
    </row>
    <row r="17" spans="1:8" x14ac:dyDescent="0.25">
      <c r="A17" s="40"/>
      <c r="B17" s="40" t="s">
        <v>27</v>
      </c>
      <c r="C17" s="40">
        <f>SUM(C5:C16)</f>
        <v>60537</v>
      </c>
      <c r="D17" s="40">
        <f>SUM(D5:D16)</f>
        <v>235814.65</v>
      </c>
      <c r="E17" s="40">
        <f>SUM(E5:E16)</f>
        <v>282762</v>
      </c>
      <c r="F17" s="40">
        <f>SUM(F5:F16)</f>
        <v>536689.93999999994</v>
      </c>
      <c r="G17" s="40">
        <f>SUM(G5:G16)</f>
        <v>98223</v>
      </c>
      <c r="H17" s="40">
        <f>SUM(H5:H16)</f>
        <v>58247</v>
      </c>
    </row>
    <row r="18" spans="1:8" x14ac:dyDescent="0.25">
      <c r="A18" s="39">
        <v>13</v>
      </c>
      <c r="B18" s="39" t="s">
        <v>28</v>
      </c>
      <c r="C18" s="39">
        <v>332</v>
      </c>
      <c r="D18" s="39">
        <v>1801.63</v>
      </c>
      <c r="E18" s="39">
        <v>571</v>
      </c>
      <c r="F18" s="39">
        <v>6300.68</v>
      </c>
      <c r="G18" s="39">
        <v>451</v>
      </c>
      <c r="H18" s="39">
        <v>431</v>
      </c>
    </row>
    <row r="19" spans="1:8" x14ac:dyDescent="0.25">
      <c r="A19" s="39">
        <v>14</v>
      </c>
      <c r="B19" s="39" t="s">
        <v>29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x14ac:dyDescent="0.25">
      <c r="A20" s="39">
        <v>15</v>
      </c>
      <c r="B20" s="39" t="s">
        <v>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x14ac:dyDescent="0.25">
      <c r="A21" s="39">
        <v>16</v>
      </c>
      <c r="B21" s="39" t="s">
        <v>31</v>
      </c>
      <c r="C21" s="39">
        <v>1447</v>
      </c>
      <c r="D21" s="39">
        <v>8694.2900000000009</v>
      </c>
      <c r="E21" s="39">
        <v>17637</v>
      </c>
      <c r="F21" s="39">
        <v>87489.23</v>
      </c>
      <c r="G21" s="39">
        <v>15444</v>
      </c>
      <c r="H21" s="39">
        <v>6316</v>
      </c>
    </row>
    <row r="22" spans="1:8" x14ac:dyDescent="0.25">
      <c r="A22" s="39">
        <v>17</v>
      </c>
      <c r="B22" s="39" t="s">
        <v>32</v>
      </c>
      <c r="C22" s="39">
        <v>373</v>
      </c>
      <c r="D22" s="39">
        <v>2550.33</v>
      </c>
      <c r="E22" s="39">
        <v>902</v>
      </c>
      <c r="F22" s="39">
        <v>12999.63</v>
      </c>
      <c r="G22" s="39">
        <v>902</v>
      </c>
      <c r="H22" s="39">
        <v>373</v>
      </c>
    </row>
    <row r="23" spans="1:8" x14ac:dyDescent="0.25">
      <c r="A23" s="39">
        <v>18</v>
      </c>
      <c r="B23" s="39" t="s">
        <v>33</v>
      </c>
      <c r="C23" s="39">
        <v>126</v>
      </c>
      <c r="D23" s="39">
        <v>130.54</v>
      </c>
      <c r="E23" s="39">
        <v>982</v>
      </c>
      <c r="F23" s="39">
        <v>2294.56</v>
      </c>
      <c r="G23" s="39">
        <v>981</v>
      </c>
      <c r="H23" s="39">
        <v>981</v>
      </c>
    </row>
    <row r="24" spans="1:8" x14ac:dyDescent="0.25">
      <c r="A24" s="39">
        <v>19</v>
      </c>
      <c r="B24" s="39" t="s">
        <v>34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x14ac:dyDescent="0.25">
      <c r="A25" s="39">
        <v>20</v>
      </c>
      <c r="B25" s="39" t="s">
        <v>35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x14ac:dyDescent="0.25">
      <c r="A26" s="39">
        <v>21</v>
      </c>
      <c r="B26" s="39" t="s">
        <v>36</v>
      </c>
      <c r="C26" s="39">
        <v>6</v>
      </c>
      <c r="D26" s="39">
        <v>22</v>
      </c>
      <c r="E26" s="39">
        <v>15</v>
      </c>
      <c r="F26" s="39">
        <v>42.98</v>
      </c>
      <c r="G26" s="39">
        <v>0</v>
      </c>
      <c r="H26" s="39">
        <v>0</v>
      </c>
    </row>
    <row r="27" spans="1:8" x14ac:dyDescent="0.25">
      <c r="A27" s="39">
        <v>22</v>
      </c>
      <c r="B27" s="39" t="s">
        <v>37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x14ac:dyDescent="0.25">
      <c r="A28" s="39">
        <v>23</v>
      </c>
      <c r="B28" s="39" t="s">
        <v>38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x14ac:dyDescent="0.25">
      <c r="A29" s="39">
        <v>24</v>
      </c>
      <c r="B29" s="39" t="s">
        <v>39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x14ac:dyDescent="0.25">
      <c r="A30" s="39">
        <v>25</v>
      </c>
      <c r="B30" s="39" t="s">
        <v>40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x14ac:dyDescent="0.25">
      <c r="A31" s="40"/>
      <c r="B31" s="40" t="s">
        <v>41</v>
      </c>
      <c r="C31" s="40">
        <f>SUM(C18:C30)</f>
        <v>2284</v>
      </c>
      <c r="D31" s="40">
        <f>SUM(D18:D30)</f>
        <v>13198.790000000003</v>
      </c>
      <c r="E31" s="40">
        <f>SUM(E18:E30)</f>
        <v>20107</v>
      </c>
      <c r="F31" s="40">
        <f>SUM(F18:F30)</f>
        <v>109127.08</v>
      </c>
      <c r="G31" s="40">
        <f>SUM(G18:G30)</f>
        <v>17778</v>
      </c>
      <c r="H31" s="40">
        <f>SUM(H18:H30)</f>
        <v>8101</v>
      </c>
    </row>
    <row r="32" spans="1:8" x14ac:dyDescent="0.25">
      <c r="A32" s="40"/>
      <c r="B32" s="40" t="s">
        <v>42</v>
      </c>
      <c r="C32" s="40">
        <f>SUM(C17,C31)</f>
        <v>62821</v>
      </c>
      <c r="D32" s="40">
        <f>SUM(D17,D31)</f>
        <v>249013.44</v>
      </c>
      <c r="E32" s="40">
        <f>SUM(E17,E31)</f>
        <v>302869</v>
      </c>
      <c r="F32" s="40">
        <f>SUM(F17,F31)</f>
        <v>645817.0199999999</v>
      </c>
      <c r="G32" s="40">
        <f>SUM(G17,G31)</f>
        <v>116001</v>
      </c>
      <c r="H32" s="40">
        <f>SUM(H17,H31)</f>
        <v>66348</v>
      </c>
    </row>
    <row r="33" spans="1:8" x14ac:dyDescent="0.25">
      <c r="A33" s="39">
        <v>26</v>
      </c>
      <c r="B33" s="39" t="s">
        <v>43</v>
      </c>
      <c r="C33" s="39">
        <v>21306</v>
      </c>
      <c r="D33" s="39">
        <v>90419.04</v>
      </c>
      <c r="E33" s="39">
        <v>104483</v>
      </c>
      <c r="F33" s="39">
        <v>169895.07</v>
      </c>
      <c r="G33" s="39">
        <v>104483</v>
      </c>
      <c r="H33" s="39">
        <v>104483</v>
      </c>
    </row>
    <row r="34" spans="1:8" x14ac:dyDescent="0.25">
      <c r="A34" s="40"/>
      <c r="B34" s="40" t="s">
        <v>44</v>
      </c>
      <c r="C34" s="40">
        <f>SUM(C33:C33)</f>
        <v>21306</v>
      </c>
      <c r="D34" s="40">
        <f>SUM(D33:D33)</f>
        <v>90419.04</v>
      </c>
      <c r="E34" s="40">
        <f>SUM(E33:E33)</f>
        <v>104483</v>
      </c>
      <c r="F34" s="40">
        <f>SUM(F33:F33)</f>
        <v>169895.07</v>
      </c>
      <c r="G34" s="40">
        <f>SUM(G33:G33)</f>
        <v>104483</v>
      </c>
      <c r="H34" s="40">
        <f>SUM(H33:H33)</f>
        <v>104483</v>
      </c>
    </row>
    <row r="35" spans="1:8" x14ac:dyDescent="0.25">
      <c r="A35" s="39">
        <v>27</v>
      </c>
      <c r="B35" s="39" t="s">
        <v>45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x14ac:dyDescent="0.25">
      <c r="A36" s="39">
        <v>28</v>
      </c>
      <c r="B36" s="39" t="s">
        <v>46</v>
      </c>
      <c r="C36" s="39">
        <v>68104</v>
      </c>
      <c r="D36" s="39">
        <v>116690.48</v>
      </c>
      <c r="E36" s="39">
        <v>73195</v>
      </c>
      <c r="F36" s="39">
        <v>163043.72</v>
      </c>
      <c r="G36" s="39">
        <v>40474</v>
      </c>
      <c r="H36" s="39">
        <v>40474</v>
      </c>
    </row>
    <row r="37" spans="1:8" x14ac:dyDescent="0.25">
      <c r="A37" s="39">
        <v>29</v>
      </c>
      <c r="B37" s="39" t="s">
        <v>47</v>
      </c>
      <c r="C37" s="39">
        <v>3297</v>
      </c>
      <c r="D37" s="39">
        <v>10911.87</v>
      </c>
      <c r="E37" s="39">
        <v>9474</v>
      </c>
      <c r="F37" s="39">
        <v>20971.46</v>
      </c>
      <c r="G37" s="39">
        <v>2816</v>
      </c>
      <c r="H37" s="39">
        <v>2816</v>
      </c>
    </row>
    <row r="38" spans="1:8" x14ac:dyDescent="0.25">
      <c r="A38" s="39">
        <v>30</v>
      </c>
      <c r="B38" s="39" t="s">
        <v>48</v>
      </c>
      <c r="C38" s="39">
        <v>36201</v>
      </c>
      <c r="D38" s="39">
        <v>42592.66</v>
      </c>
      <c r="E38" s="39">
        <v>39158</v>
      </c>
      <c r="F38" s="39">
        <v>45615.94</v>
      </c>
      <c r="G38" s="39">
        <v>26546</v>
      </c>
      <c r="H38" s="39">
        <v>26546</v>
      </c>
    </row>
    <row r="39" spans="1:8" x14ac:dyDescent="0.25">
      <c r="A39" s="40"/>
      <c r="B39" s="40" t="s">
        <v>49</v>
      </c>
      <c r="C39" s="40">
        <f>SUM(C35:C38)</f>
        <v>107602</v>
      </c>
      <c r="D39" s="40">
        <f>SUM(D35:D38)</f>
        <v>170195.01</v>
      </c>
      <c r="E39" s="40">
        <f>SUM(E35:E38)</f>
        <v>121827</v>
      </c>
      <c r="F39" s="40">
        <f>SUM(F35:F38)</f>
        <v>229631.12</v>
      </c>
      <c r="G39" s="40">
        <f>SUM(G35:G38)</f>
        <v>69836</v>
      </c>
      <c r="H39" s="40">
        <f>SUM(H35:H38)</f>
        <v>69836</v>
      </c>
    </row>
    <row r="40" spans="1:8" x14ac:dyDescent="0.25">
      <c r="A40" s="39">
        <v>31</v>
      </c>
      <c r="B40" s="39" t="s">
        <v>50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x14ac:dyDescent="0.25">
      <c r="A41" s="39">
        <v>32</v>
      </c>
      <c r="B41" s="39" t="s">
        <v>51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x14ac:dyDescent="0.25">
      <c r="A42" s="39">
        <v>33</v>
      </c>
      <c r="B42" s="39" t="s">
        <v>52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x14ac:dyDescent="0.25">
      <c r="A43" s="39">
        <v>34</v>
      </c>
      <c r="B43" s="39" t="s">
        <v>53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x14ac:dyDescent="0.25">
      <c r="A44" s="39">
        <v>35</v>
      </c>
      <c r="B44" s="39" t="s">
        <v>54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x14ac:dyDescent="0.25">
      <c r="A45" s="40"/>
      <c r="B45" s="40" t="s">
        <v>55</v>
      </c>
      <c r="C45" s="40">
        <f>SUM(C40:C44)</f>
        <v>0</v>
      </c>
      <c r="D45" s="40">
        <f>SUM(D40:D44)</f>
        <v>0</v>
      </c>
      <c r="E45" s="40">
        <f>SUM(E40:E44)</f>
        <v>0</v>
      </c>
      <c r="F45" s="40">
        <f>SUM(F40:F44)</f>
        <v>0</v>
      </c>
      <c r="G45" s="40">
        <f>SUM(G40:G44)</f>
        <v>0</v>
      </c>
      <c r="H45" s="40">
        <f>SUM(H40:H44)</f>
        <v>0</v>
      </c>
    </row>
    <row r="46" spans="1:8" x14ac:dyDescent="0.25">
      <c r="A46" s="39">
        <v>36</v>
      </c>
      <c r="B46" s="39" t="s">
        <v>56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x14ac:dyDescent="0.25">
      <c r="A47" s="39">
        <v>37</v>
      </c>
      <c r="B47" s="39" t="s">
        <v>57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x14ac:dyDescent="0.25">
      <c r="A48" s="39">
        <v>38</v>
      </c>
      <c r="B48" s="39" t="s">
        <v>58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x14ac:dyDescent="0.25">
      <c r="A49" s="39">
        <v>39</v>
      </c>
      <c r="B49" s="39" t="s">
        <v>59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x14ac:dyDescent="0.25">
      <c r="A50" s="40"/>
      <c r="B50" s="40" t="s">
        <v>60</v>
      </c>
      <c r="C50" s="40">
        <f>SUM(C46:C49)</f>
        <v>0</v>
      </c>
      <c r="D50" s="40">
        <f>SUM(D46:D49)</f>
        <v>0</v>
      </c>
      <c r="E50" s="40">
        <f>SUM(E46:E49)</f>
        <v>0</v>
      </c>
      <c r="F50" s="40">
        <f>SUM(F46:F49)</f>
        <v>0</v>
      </c>
      <c r="G50" s="40">
        <f>SUM(G46:G49)</f>
        <v>0</v>
      </c>
      <c r="H50" s="40">
        <f>SUM(H46:H49)</f>
        <v>0</v>
      </c>
    </row>
    <row r="51" spans="1:8" x14ac:dyDescent="0.25">
      <c r="A51" s="39">
        <v>40</v>
      </c>
      <c r="B51" s="39" t="s">
        <v>61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x14ac:dyDescent="0.25">
      <c r="A52" s="39">
        <v>41</v>
      </c>
      <c r="B52" s="39" t="s">
        <v>62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x14ac:dyDescent="0.25">
      <c r="A53" s="39">
        <v>42</v>
      </c>
      <c r="B53" s="39" t="s">
        <v>63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x14ac:dyDescent="0.25">
      <c r="A54" s="39">
        <v>43</v>
      </c>
      <c r="B54" s="39" t="s">
        <v>64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x14ac:dyDescent="0.25">
      <c r="A55" s="40"/>
      <c r="B55" s="40" t="s">
        <v>65</v>
      </c>
      <c r="C55" s="40">
        <f>SUM(C51:C54)</f>
        <v>0</v>
      </c>
      <c r="D55" s="40">
        <f>SUM(D51:D54)</f>
        <v>0</v>
      </c>
      <c r="E55" s="40">
        <f>SUM(E51:E54)</f>
        <v>0</v>
      </c>
      <c r="F55" s="40">
        <f>SUM(F51:F54)</f>
        <v>0</v>
      </c>
      <c r="G55" s="40">
        <f>SUM(G51:G54)</f>
        <v>0</v>
      </c>
      <c r="H55" s="40">
        <f>SUM(H51:H54)</f>
        <v>0</v>
      </c>
    </row>
    <row r="56" spans="1:8" x14ac:dyDescent="0.25">
      <c r="A56" s="40"/>
      <c r="B56" s="40" t="s">
        <v>66</v>
      </c>
      <c r="C56" s="40">
        <f>SUM(C32,C34,C39,C45,C50,C55)</f>
        <v>191729</v>
      </c>
      <c r="D56" s="40">
        <f>SUM(D32,D34,D39,D45,D50,D55)</f>
        <v>509627.49</v>
      </c>
      <c r="E56" s="40">
        <f>SUM(E32,E34,E39,E45,E50,E55)</f>
        <v>529179</v>
      </c>
      <c r="F56" s="40">
        <f>SUM(F32,F34,F39,F45,F50,F55)</f>
        <v>1045343.2099999998</v>
      </c>
      <c r="G56" s="40">
        <f>SUM(G32,G34,G39,G45,G50,G55)</f>
        <v>290320</v>
      </c>
      <c r="H56" s="40">
        <f>SUM(H32,H34,H39,H45,H50,H55)</f>
        <v>240667</v>
      </c>
    </row>
  </sheetData>
  <mergeCells count="9"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44A-3018-4AD2-9F27-BE91D31D7721}">
  <sheetPr>
    <pageSetUpPr fitToPage="1"/>
  </sheetPr>
  <dimension ref="A1:K55"/>
  <sheetViews>
    <sheetView workbookViewId="0">
      <selection activeCell="F1" sqref="F1"/>
    </sheetView>
  </sheetViews>
  <sheetFormatPr defaultColWidth="9.140625" defaultRowHeight="15" x14ac:dyDescent="0.25"/>
  <cols>
    <col min="1" max="1" width="5.140625" style="5" customWidth="1"/>
    <col min="2" max="2" width="23.85546875" style="5" customWidth="1"/>
    <col min="3" max="8" width="19.28515625" style="5" customWidth="1"/>
    <col min="9" max="19" width="9.140625" style="5" customWidth="1"/>
    <col min="20" max="16384" width="9.140625" style="5"/>
  </cols>
  <sheetData>
    <row r="1" spans="1:11" ht="18.75" customHeight="1" x14ac:dyDescent="0.25">
      <c r="A1" s="119"/>
      <c r="B1" s="14" t="s">
        <v>136</v>
      </c>
      <c r="C1" s="14"/>
      <c r="D1" s="14" t="s">
        <v>0</v>
      </c>
      <c r="E1" s="17"/>
      <c r="F1" s="18" t="s">
        <v>201</v>
      </c>
      <c r="G1" s="22" t="s">
        <v>166</v>
      </c>
      <c r="H1" s="125" t="s">
        <v>2</v>
      </c>
    </row>
    <row r="2" spans="1:11" s="116" customFormat="1" ht="19.5" customHeight="1" x14ac:dyDescent="0.25">
      <c r="A2" s="45" t="s">
        <v>165</v>
      </c>
      <c r="B2" s="46"/>
      <c r="C2" s="46"/>
      <c r="D2" s="46"/>
      <c r="E2" s="46"/>
      <c r="F2" s="46"/>
      <c r="G2" s="46"/>
      <c r="H2" s="60"/>
      <c r="I2" s="5"/>
      <c r="J2" s="5"/>
      <c r="K2" s="5"/>
    </row>
    <row r="3" spans="1:11" ht="75" customHeight="1" x14ac:dyDescent="0.25">
      <c r="A3" s="126" t="s">
        <v>144</v>
      </c>
      <c r="B3" s="126" t="s">
        <v>156</v>
      </c>
      <c r="C3" s="113" t="s">
        <v>164</v>
      </c>
      <c r="D3" s="113" t="s">
        <v>163</v>
      </c>
      <c r="E3" s="113" t="s">
        <v>162</v>
      </c>
      <c r="F3" s="113" t="s">
        <v>161</v>
      </c>
      <c r="G3" s="113" t="s">
        <v>160</v>
      </c>
      <c r="H3" s="126" t="s">
        <v>159</v>
      </c>
    </row>
    <row r="4" spans="1:11" x14ac:dyDescent="0.25">
      <c r="A4" s="39">
        <v>1</v>
      </c>
      <c r="B4" s="39" t="s">
        <v>15</v>
      </c>
      <c r="C4" s="39">
        <v>189</v>
      </c>
      <c r="D4" s="39">
        <v>770.42</v>
      </c>
      <c r="E4" s="39">
        <v>751</v>
      </c>
      <c r="F4" s="39">
        <v>818.43</v>
      </c>
      <c r="G4" s="39">
        <v>0</v>
      </c>
      <c r="H4" s="39">
        <v>0</v>
      </c>
    </row>
    <row r="5" spans="1:11" x14ac:dyDescent="0.25">
      <c r="A5" s="39">
        <v>2</v>
      </c>
      <c r="B5" s="39" t="s">
        <v>16</v>
      </c>
      <c r="C5" s="39">
        <v>302</v>
      </c>
      <c r="D5" s="39">
        <v>156.41</v>
      </c>
      <c r="E5" s="39">
        <v>886</v>
      </c>
      <c r="F5" s="39">
        <v>916.74</v>
      </c>
      <c r="G5" s="39">
        <v>837</v>
      </c>
      <c r="H5" s="39">
        <v>595</v>
      </c>
    </row>
    <row r="6" spans="1:11" x14ac:dyDescent="0.25">
      <c r="A6" s="39">
        <v>3</v>
      </c>
      <c r="B6" s="39" t="s">
        <v>17</v>
      </c>
      <c r="C6" s="39">
        <v>2</v>
      </c>
      <c r="D6" s="39">
        <v>0.21</v>
      </c>
      <c r="E6" s="39">
        <v>15</v>
      </c>
      <c r="F6" s="39">
        <v>16.760000000000002</v>
      </c>
      <c r="G6" s="39">
        <v>8</v>
      </c>
      <c r="H6" s="39">
        <v>8</v>
      </c>
    </row>
    <row r="7" spans="1:11" x14ac:dyDescent="0.25">
      <c r="A7" s="39">
        <v>4</v>
      </c>
      <c r="B7" s="39" t="s">
        <v>18</v>
      </c>
      <c r="C7" s="39">
        <v>65</v>
      </c>
      <c r="D7" s="39">
        <v>62.99</v>
      </c>
      <c r="E7" s="39">
        <v>907</v>
      </c>
      <c r="F7" s="39">
        <v>698.45</v>
      </c>
      <c r="G7" s="39">
        <v>334</v>
      </c>
      <c r="H7" s="39">
        <v>334</v>
      </c>
    </row>
    <row r="8" spans="1:11" x14ac:dyDescent="0.25">
      <c r="A8" s="39">
        <v>5</v>
      </c>
      <c r="B8" s="39" t="s">
        <v>19</v>
      </c>
      <c r="C8" s="39">
        <v>71</v>
      </c>
      <c r="D8" s="39">
        <v>13.18</v>
      </c>
      <c r="E8" s="39">
        <v>305</v>
      </c>
      <c r="F8" s="39">
        <v>274.04000000000002</v>
      </c>
      <c r="G8" s="39">
        <v>222</v>
      </c>
      <c r="H8" s="39">
        <v>126</v>
      </c>
    </row>
    <row r="9" spans="1:11" x14ac:dyDescent="0.25">
      <c r="A9" s="39">
        <v>6</v>
      </c>
      <c r="B9" s="39" t="s">
        <v>20</v>
      </c>
      <c r="C9" s="39">
        <v>8</v>
      </c>
      <c r="D9" s="39">
        <v>7.2</v>
      </c>
      <c r="E9" s="39">
        <v>128</v>
      </c>
      <c r="F9" s="39">
        <v>124.78</v>
      </c>
      <c r="G9" s="39">
        <v>20</v>
      </c>
      <c r="H9" s="39">
        <v>20</v>
      </c>
    </row>
    <row r="10" spans="1:11" x14ac:dyDescent="0.25">
      <c r="A10" s="39">
        <v>7</v>
      </c>
      <c r="B10" s="39" t="s">
        <v>21</v>
      </c>
      <c r="C10" s="39">
        <v>22</v>
      </c>
      <c r="D10" s="39">
        <v>31.62</v>
      </c>
      <c r="E10" s="39">
        <v>25</v>
      </c>
      <c r="F10" s="39">
        <v>34.72</v>
      </c>
      <c r="G10" s="39">
        <v>6</v>
      </c>
      <c r="H10" s="39">
        <v>5</v>
      </c>
    </row>
    <row r="11" spans="1:11" x14ac:dyDescent="0.25">
      <c r="A11" s="39">
        <v>8</v>
      </c>
      <c r="B11" s="39" t="s">
        <v>22</v>
      </c>
      <c r="C11" s="39">
        <v>371</v>
      </c>
      <c r="D11" s="39">
        <v>271.05</v>
      </c>
      <c r="E11" s="39">
        <v>812</v>
      </c>
      <c r="F11" s="39">
        <v>659.31</v>
      </c>
      <c r="G11" s="39">
        <v>157</v>
      </c>
      <c r="H11" s="39">
        <v>137</v>
      </c>
    </row>
    <row r="12" spans="1:11" x14ac:dyDescent="0.25">
      <c r="A12" s="39">
        <v>9</v>
      </c>
      <c r="B12" s="39" t="s">
        <v>23</v>
      </c>
      <c r="C12" s="39">
        <v>384</v>
      </c>
      <c r="D12" s="39">
        <v>291.56</v>
      </c>
      <c r="E12" s="39">
        <v>2123</v>
      </c>
      <c r="F12" s="39">
        <v>1687.19</v>
      </c>
      <c r="G12" s="39">
        <v>746</v>
      </c>
      <c r="H12" s="39">
        <v>204</v>
      </c>
    </row>
    <row r="13" spans="1:11" x14ac:dyDescent="0.25">
      <c r="A13" s="39">
        <v>10</v>
      </c>
      <c r="B13" s="39" t="s">
        <v>24</v>
      </c>
      <c r="C13" s="39">
        <v>18997</v>
      </c>
      <c r="D13" s="39">
        <v>17711.63</v>
      </c>
      <c r="E13" s="39">
        <v>22372</v>
      </c>
      <c r="F13" s="39">
        <v>19881.23</v>
      </c>
      <c r="G13" s="39">
        <v>967</v>
      </c>
      <c r="H13" s="39">
        <v>944</v>
      </c>
    </row>
    <row r="14" spans="1:11" x14ac:dyDescent="0.25">
      <c r="A14" s="39">
        <v>11</v>
      </c>
      <c r="B14" s="39" t="s">
        <v>25</v>
      </c>
      <c r="C14" s="39">
        <v>522</v>
      </c>
      <c r="D14" s="39">
        <v>611.96</v>
      </c>
      <c r="E14" s="39">
        <v>7485</v>
      </c>
      <c r="F14" s="39">
        <v>6770.14</v>
      </c>
      <c r="G14" s="39">
        <v>869</v>
      </c>
      <c r="H14" s="39">
        <v>869</v>
      </c>
    </row>
    <row r="15" spans="1:11" x14ac:dyDescent="0.25">
      <c r="A15" s="39">
        <v>12</v>
      </c>
      <c r="B15" s="39" t="s">
        <v>26</v>
      </c>
      <c r="C15" s="39">
        <v>573</v>
      </c>
      <c r="D15" s="39">
        <v>197.14</v>
      </c>
      <c r="E15" s="39">
        <v>660</v>
      </c>
      <c r="F15" s="39">
        <v>623.85</v>
      </c>
      <c r="G15" s="39">
        <v>19</v>
      </c>
      <c r="H15" s="39">
        <v>18</v>
      </c>
    </row>
    <row r="16" spans="1:11" x14ac:dyDescent="0.25">
      <c r="A16" s="40"/>
      <c r="B16" s="40" t="s">
        <v>27</v>
      </c>
      <c r="C16" s="40">
        <f>SUM(C4:C15)</f>
        <v>21506</v>
      </c>
      <c r="D16" s="40">
        <f>SUM(D4:D15)</f>
        <v>20125.37</v>
      </c>
      <c r="E16" s="40">
        <f>SUM(E4:E15)</f>
        <v>36469</v>
      </c>
      <c r="F16" s="40">
        <f>SUM(F4:F15)</f>
        <v>32505.64</v>
      </c>
      <c r="G16" s="40">
        <f>SUM(G4:G15)</f>
        <v>4185</v>
      </c>
      <c r="H16" s="40">
        <f>SUM(H4:H15)</f>
        <v>3260</v>
      </c>
    </row>
    <row r="17" spans="1:8" x14ac:dyDescent="0.25">
      <c r="A17" s="39">
        <v>13</v>
      </c>
      <c r="B17" s="39" t="s">
        <v>28</v>
      </c>
      <c r="C17" s="39">
        <v>1</v>
      </c>
      <c r="D17" s="39">
        <v>0.03</v>
      </c>
      <c r="E17" s="39">
        <v>2</v>
      </c>
      <c r="F17" s="39">
        <v>0.37</v>
      </c>
      <c r="G17" s="39">
        <v>2</v>
      </c>
      <c r="H17" s="39">
        <v>2</v>
      </c>
    </row>
    <row r="18" spans="1:8" x14ac:dyDescent="0.25">
      <c r="A18" s="39">
        <v>14</v>
      </c>
      <c r="B18" s="39" t="s">
        <v>29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x14ac:dyDescent="0.25">
      <c r="A19" s="39">
        <v>15</v>
      </c>
      <c r="B19" s="39" t="s">
        <v>30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x14ac:dyDescent="0.25">
      <c r="A20" s="39">
        <v>16</v>
      </c>
      <c r="B20" s="39" t="s">
        <v>31</v>
      </c>
      <c r="C20" s="39">
        <v>0</v>
      </c>
      <c r="D20" s="39">
        <v>0</v>
      </c>
      <c r="E20" s="39">
        <v>12</v>
      </c>
      <c r="F20" s="39">
        <v>23.9</v>
      </c>
      <c r="G20" s="39">
        <v>12</v>
      </c>
      <c r="H20" s="39">
        <v>4</v>
      </c>
    </row>
    <row r="21" spans="1:8" x14ac:dyDescent="0.25">
      <c r="A21" s="39">
        <v>17</v>
      </c>
      <c r="B21" s="39" t="s">
        <v>32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x14ac:dyDescent="0.25">
      <c r="A22" s="39">
        <v>18</v>
      </c>
      <c r="B22" s="39" t="s">
        <v>33</v>
      </c>
      <c r="C22" s="39">
        <v>29</v>
      </c>
      <c r="D22" s="39">
        <v>31.62</v>
      </c>
      <c r="E22" s="39">
        <v>125</v>
      </c>
      <c r="F22" s="39">
        <v>127.07</v>
      </c>
      <c r="G22" s="39">
        <v>125</v>
      </c>
      <c r="H22" s="39">
        <v>125</v>
      </c>
    </row>
    <row r="23" spans="1:8" x14ac:dyDescent="0.25">
      <c r="A23" s="39">
        <v>19</v>
      </c>
      <c r="B23" s="39" t="s">
        <v>34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x14ac:dyDescent="0.25">
      <c r="A24" s="39">
        <v>20</v>
      </c>
      <c r="B24" s="39" t="s">
        <v>35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x14ac:dyDescent="0.25">
      <c r="A25" s="39">
        <v>21</v>
      </c>
      <c r="B25" s="39" t="s">
        <v>36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x14ac:dyDescent="0.25">
      <c r="A26" s="39">
        <v>22</v>
      </c>
      <c r="B26" s="39" t="s">
        <v>37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x14ac:dyDescent="0.25">
      <c r="A27" s="39">
        <v>23</v>
      </c>
      <c r="B27" s="39" t="s">
        <v>38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x14ac:dyDescent="0.25">
      <c r="A28" s="39">
        <v>24</v>
      </c>
      <c r="B28" s="39" t="s">
        <v>39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x14ac:dyDescent="0.25">
      <c r="A29" s="39">
        <v>25</v>
      </c>
      <c r="B29" s="39" t="s">
        <v>40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x14ac:dyDescent="0.25">
      <c r="A30" s="40"/>
      <c r="B30" s="40" t="s">
        <v>41</v>
      </c>
      <c r="C30" s="40">
        <f>SUM(C17:C29)</f>
        <v>30</v>
      </c>
      <c r="D30" s="40">
        <f>SUM(D17:D29)</f>
        <v>31.650000000000002</v>
      </c>
      <c r="E30" s="40">
        <f>SUM(E17:E29)</f>
        <v>139</v>
      </c>
      <c r="F30" s="40">
        <f>SUM(F17:F29)</f>
        <v>151.34</v>
      </c>
      <c r="G30" s="40">
        <f>SUM(G17:G29)</f>
        <v>139</v>
      </c>
      <c r="H30" s="40">
        <f>SUM(H17:H29)</f>
        <v>131</v>
      </c>
    </row>
    <row r="31" spans="1:8" x14ac:dyDescent="0.25">
      <c r="A31" s="40"/>
      <c r="B31" s="40" t="s">
        <v>42</v>
      </c>
      <c r="C31" s="40">
        <f>SUM(C16,C30)</f>
        <v>21536</v>
      </c>
      <c r="D31" s="40">
        <f>SUM(D16,D30)</f>
        <v>20157.02</v>
      </c>
      <c r="E31" s="40">
        <f>SUM(E16,E30)</f>
        <v>36608</v>
      </c>
      <c r="F31" s="40">
        <f>SUM(F16,F30)</f>
        <v>32656.98</v>
      </c>
      <c r="G31" s="40">
        <f>SUM(G16,G30)</f>
        <v>4324</v>
      </c>
      <c r="H31" s="40">
        <f>SUM(H16,H30)</f>
        <v>3391</v>
      </c>
    </row>
    <row r="32" spans="1:8" x14ac:dyDescent="0.25">
      <c r="A32" s="39">
        <v>26</v>
      </c>
      <c r="B32" s="39" t="s">
        <v>43</v>
      </c>
      <c r="C32" s="39">
        <v>2093</v>
      </c>
      <c r="D32" s="39">
        <v>2766.93</v>
      </c>
      <c r="E32" s="39">
        <v>20497</v>
      </c>
      <c r="F32" s="39">
        <v>18008.740000000002</v>
      </c>
      <c r="G32" s="39">
        <v>20497</v>
      </c>
      <c r="H32" s="39">
        <v>20497</v>
      </c>
    </row>
    <row r="33" spans="1:8" x14ac:dyDescent="0.25">
      <c r="A33" s="40"/>
      <c r="B33" s="40" t="s">
        <v>44</v>
      </c>
      <c r="C33" s="40">
        <f>SUM(C32:C32)</f>
        <v>2093</v>
      </c>
      <c r="D33" s="40">
        <f>SUM(D32:D32)</f>
        <v>2766.93</v>
      </c>
      <c r="E33" s="40">
        <f>SUM(E32:E32)</f>
        <v>20497</v>
      </c>
      <c r="F33" s="40">
        <f>SUM(F32:F32)</f>
        <v>18008.740000000002</v>
      </c>
      <c r="G33" s="40">
        <f>SUM(G32:G32)</f>
        <v>20497</v>
      </c>
      <c r="H33" s="40">
        <f>SUM(H32:H32)</f>
        <v>20497</v>
      </c>
    </row>
    <row r="34" spans="1:8" x14ac:dyDescent="0.25">
      <c r="A34" s="39">
        <v>27</v>
      </c>
      <c r="B34" s="39" t="s">
        <v>45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x14ac:dyDescent="0.25">
      <c r="A35" s="39">
        <v>28</v>
      </c>
      <c r="B35" s="39" t="s">
        <v>46</v>
      </c>
      <c r="C35" s="39">
        <v>9911</v>
      </c>
      <c r="D35" s="39">
        <v>6424.74</v>
      </c>
      <c r="E35" s="39">
        <v>13708</v>
      </c>
      <c r="F35" s="39">
        <v>9792.4699999999993</v>
      </c>
      <c r="G35" s="39">
        <v>3026</v>
      </c>
      <c r="H35" s="39">
        <v>3026</v>
      </c>
    </row>
    <row r="36" spans="1:8" x14ac:dyDescent="0.25">
      <c r="A36" s="39">
        <v>29</v>
      </c>
      <c r="B36" s="39" t="s">
        <v>47</v>
      </c>
      <c r="C36" s="39">
        <v>226</v>
      </c>
      <c r="D36" s="39">
        <v>227.53</v>
      </c>
      <c r="E36" s="39">
        <v>2100</v>
      </c>
      <c r="F36" s="39">
        <v>1718.91</v>
      </c>
      <c r="G36" s="39">
        <v>185</v>
      </c>
      <c r="H36" s="39">
        <v>45</v>
      </c>
    </row>
    <row r="37" spans="1:8" x14ac:dyDescent="0.25">
      <c r="A37" s="39">
        <v>30</v>
      </c>
      <c r="B37" s="39" t="s">
        <v>48</v>
      </c>
      <c r="C37" s="39">
        <v>1282</v>
      </c>
      <c r="D37" s="39">
        <v>1036.32</v>
      </c>
      <c r="E37" s="39">
        <v>1512</v>
      </c>
      <c r="F37" s="39">
        <v>1053.46</v>
      </c>
      <c r="G37" s="39">
        <v>876</v>
      </c>
      <c r="H37" s="39">
        <v>876</v>
      </c>
    </row>
    <row r="38" spans="1:8" x14ac:dyDescent="0.25">
      <c r="A38" s="40"/>
      <c r="B38" s="40" t="s">
        <v>49</v>
      </c>
      <c r="C38" s="40">
        <f>SUM(C34:C37)</f>
        <v>11419</v>
      </c>
      <c r="D38" s="40">
        <f>SUM(D34:D37)</f>
        <v>7688.5899999999992</v>
      </c>
      <c r="E38" s="40">
        <f>SUM(E34:E37)</f>
        <v>17320</v>
      </c>
      <c r="F38" s="40">
        <f>SUM(F34:F37)</f>
        <v>12564.84</v>
      </c>
      <c r="G38" s="40">
        <f>SUM(G34:G37)</f>
        <v>4087</v>
      </c>
      <c r="H38" s="40">
        <f>SUM(H34:H37)</f>
        <v>3947</v>
      </c>
    </row>
    <row r="39" spans="1:8" x14ac:dyDescent="0.25">
      <c r="A39" s="39">
        <v>31</v>
      </c>
      <c r="B39" s="39" t="s">
        <v>50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x14ac:dyDescent="0.25">
      <c r="A40" s="39">
        <v>32</v>
      </c>
      <c r="B40" s="39" t="s">
        <v>51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x14ac:dyDescent="0.25">
      <c r="A41" s="39">
        <v>33</v>
      </c>
      <c r="B41" s="39" t="s">
        <v>52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x14ac:dyDescent="0.25">
      <c r="A42" s="39">
        <v>34</v>
      </c>
      <c r="B42" s="39" t="s">
        <v>53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x14ac:dyDescent="0.25">
      <c r="A43" s="39">
        <v>35</v>
      </c>
      <c r="B43" s="39" t="s">
        <v>54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x14ac:dyDescent="0.25">
      <c r="A44" s="40"/>
      <c r="B44" s="40" t="s">
        <v>55</v>
      </c>
      <c r="C44" s="40">
        <f>SUM(C39:C43)</f>
        <v>0</v>
      </c>
      <c r="D44" s="40">
        <f>SUM(D39:D43)</f>
        <v>0</v>
      </c>
      <c r="E44" s="40">
        <f>SUM(E39:E43)</f>
        <v>0</v>
      </c>
      <c r="F44" s="40">
        <f>SUM(F39:F43)</f>
        <v>0</v>
      </c>
      <c r="G44" s="40">
        <f>SUM(G39:G43)</f>
        <v>0</v>
      </c>
      <c r="H44" s="40">
        <f>SUM(H39:H43)</f>
        <v>0</v>
      </c>
    </row>
    <row r="45" spans="1:8" x14ac:dyDescent="0.25">
      <c r="A45" s="39">
        <v>36</v>
      </c>
      <c r="B45" s="39" t="s">
        <v>56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x14ac:dyDescent="0.25">
      <c r="A46" s="39">
        <v>37</v>
      </c>
      <c r="B46" s="39" t="s">
        <v>57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x14ac:dyDescent="0.25">
      <c r="A47" s="39">
        <v>38</v>
      </c>
      <c r="B47" s="39" t="s">
        <v>58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x14ac:dyDescent="0.25">
      <c r="A48" s="39">
        <v>39</v>
      </c>
      <c r="B48" s="39" t="s">
        <v>59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x14ac:dyDescent="0.25">
      <c r="A49" s="40"/>
      <c r="B49" s="40" t="s">
        <v>60</v>
      </c>
      <c r="C49" s="40">
        <f>SUM(C45:C48)</f>
        <v>0</v>
      </c>
      <c r="D49" s="40">
        <f>SUM(D45:D48)</f>
        <v>0</v>
      </c>
      <c r="E49" s="40">
        <f>SUM(E45:E48)</f>
        <v>0</v>
      </c>
      <c r="F49" s="40">
        <f>SUM(F45:F48)</f>
        <v>0</v>
      </c>
      <c r="G49" s="40">
        <f>SUM(G45:G48)</f>
        <v>0</v>
      </c>
      <c r="H49" s="40">
        <f>SUM(H45:H48)</f>
        <v>0</v>
      </c>
    </row>
    <row r="50" spans="1:8" x14ac:dyDescent="0.25">
      <c r="A50" s="39">
        <v>40</v>
      </c>
      <c r="B50" s="39" t="s">
        <v>61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x14ac:dyDescent="0.25">
      <c r="A51" s="39">
        <v>41</v>
      </c>
      <c r="B51" s="39" t="s">
        <v>62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x14ac:dyDescent="0.25">
      <c r="A52" s="39">
        <v>42</v>
      </c>
      <c r="B52" s="39" t="s">
        <v>63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x14ac:dyDescent="0.25">
      <c r="A53" s="39">
        <v>43</v>
      </c>
      <c r="B53" s="39" t="s">
        <v>64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x14ac:dyDescent="0.25">
      <c r="A54" s="40"/>
      <c r="B54" s="40" t="s">
        <v>65</v>
      </c>
      <c r="C54" s="40">
        <f>SUM(C50:C53)</f>
        <v>0</v>
      </c>
      <c r="D54" s="40">
        <f>SUM(D50:D53)</f>
        <v>0</v>
      </c>
      <c r="E54" s="40">
        <f>SUM(E50:E53)</f>
        <v>0</v>
      </c>
      <c r="F54" s="40">
        <f>SUM(F50:F53)</f>
        <v>0</v>
      </c>
      <c r="G54" s="40">
        <f>SUM(G50:G53)</f>
        <v>0</v>
      </c>
      <c r="H54" s="40">
        <f>SUM(H50:H53)</f>
        <v>0</v>
      </c>
    </row>
    <row r="55" spans="1:8" x14ac:dyDescent="0.25">
      <c r="A55" s="40"/>
      <c r="B55" s="40" t="s">
        <v>66</v>
      </c>
      <c r="C55" s="40">
        <f>SUM(C31,C33,C38,C44,C49,C54)</f>
        <v>35048</v>
      </c>
      <c r="D55" s="40">
        <f>SUM(D31,D33,D38,D44,D49,D54)</f>
        <v>30612.54</v>
      </c>
      <c r="E55" s="40">
        <f>SUM(E31,E33,E38,E44,E49,E54)</f>
        <v>74425</v>
      </c>
      <c r="F55" s="40">
        <f>SUM(F31,F33,F38,F44,F49,F54)</f>
        <v>63230.559999999998</v>
      </c>
      <c r="G55" s="40">
        <f>SUM(G31,G33,G38,G44,G49,G54)</f>
        <v>28908</v>
      </c>
      <c r="H55" s="40">
        <f>SUM(H31,H33,H38,H44,H49,H54)</f>
        <v>27835</v>
      </c>
    </row>
  </sheetData>
  <mergeCells count="1">
    <mergeCell ref="A2:H2"/>
  </mergeCells>
  <phoneticPr fontId="15" type="noConversion"/>
  <pageMargins left="0.7" right="0.7" top="0.75" bottom="0.75" header="0.3" footer="0.3"/>
  <pageSetup scale="98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9621E-549F-415F-9A85-A8CA18EEFC04}">
  <sheetPr>
    <pageSetUpPr fitToPage="1"/>
  </sheetPr>
  <dimension ref="A1:K55"/>
  <sheetViews>
    <sheetView workbookViewId="0">
      <selection activeCell="F1" sqref="F1"/>
    </sheetView>
  </sheetViews>
  <sheetFormatPr defaultColWidth="9.140625" defaultRowHeight="15" x14ac:dyDescent="0.25"/>
  <cols>
    <col min="1" max="1" width="5.28515625" style="5" customWidth="1"/>
    <col min="2" max="2" width="31" style="5" customWidth="1"/>
    <col min="3" max="3" width="19.85546875" style="5" customWidth="1"/>
    <col min="4" max="6" width="17.85546875" style="5" customWidth="1"/>
    <col min="7" max="7" width="20.85546875" style="5" customWidth="1"/>
    <col min="8" max="8" width="17.85546875" style="5" customWidth="1"/>
    <col min="9" max="20" width="9.140625" style="5" customWidth="1"/>
    <col min="21" max="16384" width="9.140625" style="5"/>
  </cols>
  <sheetData>
    <row r="1" spans="1:11" ht="15.75" x14ac:dyDescent="0.25">
      <c r="A1" s="119"/>
      <c r="B1" s="14" t="s">
        <v>136</v>
      </c>
      <c r="C1" s="17"/>
      <c r="D1" s="14" t="s">
        <v>0</v>
      </c>
      <c r="E1" s="17"/>
      <c r="F1" s="18" t="s">
        <v>202</v>
      </c>
      <c r="G1" s="22" t="s">
        <v>175</v>
      </c>
      <c r="H1" s="125" t="s">
        <v>2</v>
      </c>
    </row>
    <row r="2" spans="1:11" s="116" customFormat="1" x14ac:dyDescent="0.25">
      <c r="A2" s="45" t="s">
        <v>174</v>
      </c>
      <c r="B2" s="46"/>
      <c r="C2" s="46"/>
      <c r="D2" s="46"/>
      <c r="E2" s="46"/>
      <c r="F2" s="46"/>
      <c r="G2" s="46"/>
      <c r="H2" s="60"/>
      <c r="I2" s="5"/>
      <c r="J2" s="5"/>
      <c r="K2" s="5"/>
    </row>
    <row r="3" spans="1:11" ht="67.5" customHeight="1" x14ac:dyDescent="0.25">
      <c r="A3" s="126" t="s">
        <v>144</v>
      </c>
      <c r="B3" s="126" t="s">
        <v>156</v>
      </c>
      <c r="C3" s="113" t="s">
        <v>173</v>
      </c>
      <c r="D3" s="113" t="s">
        <v>172</v>
      </c>
      <c r="E3" s="113" t="s">
        <v>171</v>
      </c>
      <c r="F3" s="113" t="s">
        <v>170</v>
      </c>
      <c r="G3" s="113" t="s">
        <v>169</v>
      </c>
      <c r="H3" s="126" t="s">
        <v>168</v>
      </c>
    </row>
    <row r="4" spans="1:11" x14ac:dyDescent="0.25">
      <c r="A4" s="39">
        <v>1</v>
      </c>
      <c r="B4" s="39" t="s">
        <v>15</v>
      </c>
      <c r="C4" s="39">
        <v>0</v>
      </c>
      <c r="D4" s="39">
        <v>2.11</v>
      </c>
      <c r="E4" s="39">
        <v>2</v>
      </c>
      <c r="F4" s="39">
        <v>2.11</v>
      </c>
      <c r="G4" s="39">
        <v>0</v>
      </c>
      <c r="H4" s="39">
        <v>0</v>
      </c>
    </row>
    <row r="5" spans="1:11" x14ac:dyDescent="0.25">
      <c r="A5" s="39">
        <v>2</v>
      </c>
      <c r="B5" s="39" t="s">
        <v>16</v>
      </c>
      <c r="C5" s="39">
        <v>0</v>
      </c>
      <c r="D5" s="39">
        <v>1.03</v>
      </c>
      <c r="E5" s="39">
        <v>2</v>
      </c>
      <c r="F5" s="39">
        <v>1.5</v>
      </c>
      <c r="G5" s="39">
        <v>2</v>
      </c>
      <c r="H5" s="39">
        <v>1</v>
      </c>
    </row>
    <row r="6" spans="1:11" x14ac:dyDescent="0.25">
      <c r="A6" s="39">
        <v>3</v>
      </c>
      <c r="B6" s="39" t="s">
        <v>17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</row>
    <row r="7" spans="1:11" x14ac:dyDescent="0.25">
      <c r="A7" s="39">
        <v>4</v>
      </c>
      <c r="B7" s="39" t="s">
        <v>18</v>
      </c>
      <c r="C7" s="39">
        <v>1</v>
      </c>
      <c r="D7" s="39">
        <v>1.51</v>
      </c>
      <c r="E7" s="39">
        <v>3</v>
      </c>
      <c r="F7" s="39">
        <v>6.1</v>
      </c>
      <c r="G7" s="39">
        <v>2</v>
      </c>
      <c r="H7" s="39">
        <v>2</v>
      </c>
    </row>
    <row r="8" spans="1:11" x14ac:dyDescent="0.25">
      <c r="A8" s="39">
        <v>5</v>
      </c>
      <c r="B8" s="39" t="s">
        <v>19</v>
      </c>
      <c r="C8" s="39">
        <v>2</v>
      </c>
      <c r="D8" s="39">
        <v>0</v>
      </c>
      <c r="E8" s="39">
        <v>2</v>
      </c>
      <c r="F8" s="39">
        <v>2.61</v>
      </c>
      <c r="G8" s="39">
        <v>2</v>
      </c>
      <c r="H8" s="39">
        <v>1</v>
      </c>
    </row>
    <row r="9" spans="1:11" x14ac:dyDescent="0.25">
      <c r="A9" s="39">
        <v>6</v>
      </c>
      <c r="B9" s="39" t="s">
        <v>20</v>
      </c>
      <c r="C9" s="39">
        <v>0</v>
      </c>
      <c r="D9" s="39">
        <v>0</v>
      </c>
      <c r="E9" s="39">
        <v>8</v>
      </c>
      <c r="F9" s="39">
        <v>9.85</v>
      </c>
      <c r="G9" s="39">
        <v>0</v>
      </c>
      <c r="H9" s="39">
        <v>0</v>
      </c>
    </row>
    <row r="10" spans="1:11" x14ac:dyDescent="0.25">
      <c r="A10" s="39">
        <v>7</v>
      </c>
      <c r="B10" s="39" t="s">
        <v>21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11" x14ac:dyDescent="0.25">
      <c r="A11" s="39">
        <v>8</v>
      </c>
      <c r="B11" s="39" t="s">
        <v>22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11" x14ac:dyDescent="0.25">
      <c r="A12" s="39">
        <v>9</v>
      </c>
      <c r="B12" s="39" t="s">
        <v>23</v>
      </c>
      <c r="C12" s="39">
        <v>132</v>
      </c>
      <c r="D12" s="39">
        <v>149.08000000000001</v>
      </c>
      <c r="E12" s="39">
        <v>627</v>
      </c>
      <c r="F12" s="39">
        <v>709.32</v>
      </c>
      <c r="G12" s="39">
        <v>133</v>
      </c>
      <c r="H12" s="39">
        <v>29</v>
      </c>
    </row>
    <row r="13" spans="1:11" x14ac:dyDescent="0.25">
      <c r="A13" s="39">
        <v>10</v>
      </c>
      <c r="B13" s="39" t="s">
        <v>24</v>
      </c>
      <c r="C13" s="39">
        <v>164</v>
      </c>
      <c r="D13" s="39">
        <v>168.9</v>
      </c>
      <c r="E13" s="39">
        <v>202</v>
      </c>
      <c r="F13" s="39">
        <v>227.77</v>
      </c>
      <c r="G13" s="39">
        <v>4</v>
      </c>
      <c r="H13" s="39">
        <v>4</v>
      </c>
    </row>
    <row r="14" spans="1:11" x14ac:dyDescent="0.25">
      <c r="A14" s="39">
        <v>11</v>
      </c>
      <c r="B14" s="39" t="s">
        <v>25</v>
      </c>
      <c r="C14" s="39">
        <v>4</v>
      </c>
      <c r="D14" s="39">
        <v>5.4</v>
      </c>
      <c r="E14" s="39">
        <v>99</v>
      </c>
      <c r="F14" s="39">
        <v>166.18</v>
      </c>
      <c r="G14" s="39">
        <v>15</v>
      </c>
      <c r="H14" s="39">
        <v>15</v>
      </c>
    </row>
    <row r="15" spans="1:11" x14ac:dyDescent="0.25">
      <c r="A15" s="39">
        <v>12</v>
      </c>
      <c r="B15" s="39" t="s">
        <v>26</v>
      </c>
      <c r="C15" s="39">
        <v>12</v>
      </c>
      <c r="D15" s="39">
        <v>3.92</v>
      </c>
      <c r="E15" s="39">
        <v>22</v>
      </c>
      <c r="F15" s="39">
        <v>28.49</v>
      </c>
      <c r="G15" s="39">
        <v>0</v>
      </c>
      <c r="H15" s="39">
        <v>0</v>
      </c>
    </row>
    <row r="16" spans="1:11" x14ac:dyDescent="0.25">
      <c r="A16" s="40"/>
      <c r="B16" s="40" t="s">
        <v>27</v>
      </c>
      <c r="C16" s="40">
        <f>SUM(C4:C15)</f>
        <v>315</v>
      </c>
      <c r="D16" s="40">
        <f>SUM(D4:D15)</f>
        <v>331.95</v>
      </c>
      <c r="E16" s="40">
        <f>SUM(E4:E15)</f>
        <v>967</v>
      </c>
      <c r="F16" s="40">
        <f>SUM(F4:F15)</f>
        <v>1153.93</v>
      </c>
      <c r="G16" s="40">
        <f>SUM(G4:G15)</f>
        <v>158</v>
      </c>
      <c r="H16" s="40">
        <f>SUM(H4:H15)</f>
        <v>52</v>
      </c>
    </row>
    <row r="17" spans="1:8" x14ac:dyDescent="0.25">
      <c r="A17" s="39">
        <v>13</v>
      </c>
      <c r="B17" s="39" t="s">
        <v>28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x14ac:dyDescent="0.25">
      <c r="A18" s="39">
        <v>14</v>
      </c>
      <c r="B18" s="39" t="s">
        <v>29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x14ac:dyDescent="0.25">
      <c r="A19" s="39">
        <v>15</v>
      </c>
      <c r="B19" s="39" t="s">
        <v>30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x14ac:dyDescent="0.25">
      <c r="A20" s="39">
        <v>16</v>
      </c>
      <c r="B20" s="39" t="s">
        <v>31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x14ac:dyDescent="0.25">
      <c r="A21" s="39">
        <v>17</v>
      </c>
      <c r="B21" s="39" t="s">
        <v>32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x14ac:dyDescent="0.25">
      <c r="A22" s="39">
        <v>18</v>
      </c>
      <c r="B22" s="39" t="s">
        <v>33</v>
      </c>
      <c r="C22" s="39">
        <v>0</v>
      </c>
      <c r="D22" s="39">
        <v>0</v>
      </c>
      <c r="E22" s="39">
        <v>1</v>
      </c>
      <c r="F22" s="39">
        <v>1.44</v>
      </c>
      <c r="G22" s="39">
        <v>1</v>
      </c>
      <c r="H22" s="39">
        <v>1</v>
      </c>
    </row>
    <row r="23" spans="1:8" x14ac:dyDescent="0.25">
      <c r="A23" s="39">
        <v>19</v>
      </c>
      <c r="B23" s="39" t="s">
        <v>34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x14ac:dyDescent="0.25">
      <c r="A24" s="39">
        <v>20</v>
      </c>
      <c r="B24" s="39" t="s">
        <v>35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x14ac:dyDescent="0.25">
      <c r="A25" s="39">
        <v>21</v>
      </c>
      <c r="B25" s="39" t="s">
        <v>36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x14ac:dyDescent="0.25">
      <c r="A26" s="39">
        <v>22</v>
      </c>
      <c r="B26" s="39" t="s">
        <v>37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x14ac:dyDescent="0.25">
      <c r="A27" s="39">
        <v>23</v>
      </c>
      <c r="B27" s="39" t="s">
        <v>38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x14ac:dyDescent="0.25">
      <c r="A28" s="39">
        <v>24</v>
      </c>
      <c r="B28" s="39" t="s">
        <v>39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x14ac:dyDescent="0.25">
      <c r="A29" s="39">
        <v>25</v>
      </c>
      <c r="B29" s="39" t="s">
        <v>40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x14ac:dyDescent="0.25">
      <c r="A30" s="40"/>
      <c r="B30" s="40" t="s">
        <v>41</v>
      </c>
      <c r="C30" s="40">
        <f>SUM(C17:C29)</f>
        <v>0</v>
      </c>
      <c r="D30" s="40">
        <f>SUM(D17:D29)</f>
        <v>0</v>
      </c>
      <c r="E30" s="40">
        <f>SUM(E17:E29)</f>
        <v>1</v>
      </c>
      <c r="F30" s="40">
        <f>SUM(F17:F29)</f>
        <v>1.44</v>
      </c>
      <c r="G30" s="40">
        <f>SUM(G17:G29)</f>
        <v>1</v>
      </c>
      <c r="H30" s="40">
        <f>SUM(H17:H29)</f>
        <v>1</v>
      </c>
    </row>
    <row r="31" spans="1:8" x14ac:dyDescent="0.25">
      <c r="A31" s="40"/>
      <c r="B31" s="40" t="s">
        <v>42</v>
      </c>
      <c r="C31" s="40">
        <f>SUM(C16,C30)</f>
        <v>315</v>
      </c>
      <c r="D31" s="40">
        <f>SUM(D16,D30)</f>
        <v>331.95</v>
      </c>
      <c r="E31" s="40">
        <f>SUM(E16,E30)</f>
        <v>968</v>
      </c>
      <c r="F31" s="40">
        <f>SUM(F16,F30)</f>
        <v>1155.3700000000001</v>
      </c>
      <c r="G31" s="40">
        <f>SUM(G16,G30)</f>
        <v>159</v>
      </c>
      <c r="H31" s="40">
        <f>SUM(H16,H30)</f>
        <v>53</v>
      </c>
    </row>
    <row r="32" spans="1:8" x14ac:dyDescent="0.25">
      <c r="A32" s="39">
        <v>26</v>
      </c>
      <c r="B32" s="39" t="s">
        <v>43</v>
      </c>
      <c r="C32" s="39">
        <v>17</v>
      </c>
      <c r="D32" s="39">
        <v>27.94</v>
      </c>
      <c r="E32" s="39">
        <v>368</v>
      </c>
      <c r="F32" s="39">
        <v>387.66</v>
      </c>
      <c r="G32" s="39">
        <v>368</v>
      </c>
      <c r="H32" s="39">
        <v>368</v>
      </c>
    </row>
    <row r="33" spans="1:8" x14ac:dyDescent="0.25">
      <c r="A33" s="40"/>
      <c r="B33" s="40" t="s">
        <v>44</v>
      </c>
      <c r="C33" s="40">
        <f>SUM(C32:C32)</f>
        <v>17</v>
      </c>
      <c r="D33" s="40">
        <f>SUM(D32:D32)</f>
        <v>27.94</v>
      </c>
      <c r="E33" s="40">
        <f>SUM(E32:E32)</f>
        <v>368</v>
      </c>
      <c r="F33" s="40">
        <f>SUM(F32:F32)</f>
        <v>387.66</v>
      </c>
      <c r="G33" s="40">
        <f>SUM(G32:G32)</f>
        <v>368</v>
      </c>
      <c r="H33" s="40">
        <f>SUM(H32:H32)</f>
        <v>368</v>
      </c>
    </row>
    <row r="34" spans="1:8" x14ac:dyDescent="0.25">
      <c r="A34" s="39">
        <v>27</v>
      </c>
      <c r="B34" s="39" t="s">
        <v>45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x14ac:dyDescent="0.25">
      <c r="A35" s="39">
        <v>28</v>
      </c>
      <c r="B35" s="39" t="s">
        <v>46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x14ac:dyDescent="0.25">
      <c r="A36" s="39">
        <v>29</v>
      </c>
      <c r="B36" s="39" t="s">
        <v>47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x14ac:dyDescent="0.25">
      <c r="A37" s="39">
        <v>30</v>
      </c>
      <c r="B37" s="39" t="s">
        <v>48</v>
      </c>
      <c r="C37" s="39">
        <v>43</v>
      </c>
      <c r="D37" s="39">
        <v>32.24</v>
      </c>
      <c r="E37" s="39">
        <v>51</v>
      </c>
      <c r="F37" s="39">
        <v>34.29</v>
      </c>
      <c r="G37" s="39">
        <v>9</v>
      </c>
      <c r="H37" s="39">
        <v>9</v>
      </c>
    </row>
    <row r="38" spans="1:8" x14ac:dyDescent="0.25">
      <c r="A38" s="40"/>
      <c r="B38" s="40" t="s">
        <v>49</v>
      </c>
      <c r="C38" s="40">
        <f>SUM(C34:C37)</f>
        <v>43</v>
      </c>
      <c r="D38" s="40">
        <f>SUM(D34:D37)</f>
        <v>32.24</v>
      </c>
      <c r="E38" s="40">
        <f>SUM(E34:E37)</f>
        <v>51</v>
      </c>
      <c r="F38" s="40">
        <f>SUM(F34:F37)</f>
        <v>34.29</v>
      </c>
      <c r="G38" s="40">
        <f>SUM(G34:G37)</f>
        <v>9</v>
      </c>
      <c r="H38" s="40">
        <f>SUM(H34:H37)</f>
        <v>9</v>
      </c>
    </row>
    <row r="39" spans="1:8" x14ac:dyDescent="0.25">
      <c r="A39" s="39">
        <v>31</v>
      </c>
      <c r="B39" s="39" t="s">
        <v>50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x14ac:dyDescent="0.25">
      <c r="A40" s="39">
        <v>32</v>
      </c>
      <c r="B40" s="39" t="s">
        <v>51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x14ac:dyDescent="0.25">
      <c r="A41" s="39">
        <v>33</v>
      </c>
      <c r="B41" s="39" t="s">
        <v>52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x14ac:dyDescent="0.25">
      <c r="A42" s="39">
        <v>34</v>
      </c>
      <c r="B42" s="39" t="s">
        <v>53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x14ac:dyDescent="0.25">
      <c r="A43" s="39">
        <v>35</v>
      </c>
      <c r="B43" s="39" t="s">
        <v>54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x14ac:dyDescent="0.25">
      <c r="A44" s="40"/>
      <c r="B44" s="40" t="s">
        <v>55</v>
      </c>
      <c r="C44" s="40">
        <f>SUM(C39:C43)</f>
        <v>0</v>
      </c>
      <c r="D44" s="40">
        <f>SUM(D39:D43)</f>
        <v>0</v>
      </c>
      <c r="E44" s="40">
        <f>SUM(E39:E43)</f>
        <v>0</v>
      </c>
      <c r="F44" s="40">
        <f>SUM(F39:F43)</f>
        <v>0</v>
      </c>
      <c r="G44" s="40">
        <f>SUM(G39:G43)</f>
        <v>0</v>
      </c>
      <c r="H44" s="40">
        <f>SUM(H39:H43)</f>
        <v>0</v>
      </c>
    </row>
    <row r="45" spans="1:8" x14ac:dyDescent="0.25">
      <c r="A45" s="39">
        <v>36</v>
      </c>
      <c r="B45" s="39" t="s">
        <v>56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x14ac:dyDescent="0.25">
      <c r="A46" s="39">
        <v>37</v>
      </c>
      <c r="B46" s="39" t="s">
        <v>57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x14ac:dyDescent="0.25">
      <c r="A47" s="39">
        <v>38</v>
      </c>
      <c r="B47" s="39" t="s">
        <v>58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x14ac:dyDescent="0.25">
      <c r="A48" s="39">
        <v>39</v>
      </c>
      <c r="B48" s="39" t="s">
        <v>59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x14ac:dyDescent="0.25">
      <c r="A49" s="40"/>
      <c r="B49" s="40" t="s">
        <v>60</v>
      </c>
      <c r="C49" s="40">
        <f>SUM(C45:C48)</f>
        <v>0</v>
      </c>
      <c r="D49" s="40">
        <f>SUM(D45:D48)</f>
        <v>0</v>
      </c>
      <c r="E49" s="40">
        <f>SUM(E45:E48)</f>
        <v>0</v>
      </c>
      <c r="F49" s="40">
        <f>SUM(F45:F48)</f>
        <v>0</v>
      </c>
      <c r="G49" s="40">
        <f>SUM(G45:G48)</f>
        <v>0</v>
      </c>
      <c r="H49" s="40">
        <f>SUM(H45:H48)</f>
        <v>0</v>
      </c>
    </row>
    <row r="50" spans="1:8" x14ac:dyDescent="0.25">
      <c r="A50" s="39">
        <v>40</v>
      </c>
      <c r="B50" s="39" t="s">
        <v>61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x14ac:dyDescent="0.25">
      <c r="A51" s="39">
        <v>41</v>
      </c>
      <c r="B51" s="39" t="s">
        <v>62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x14ac:dyDescent="0.25">
      <c r="A52" s="39">
        <v>42</v>
      </c>
      <c r="B52" s="39" t="s">
        <v>63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x14ac:dyDescent="0.25">
      <c r="A53" s="39">
        <v>43</v>
      </c>
      <c r="B53" s="39" t="s">
        <v>64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x14ac:dyDescent="0.25">
      <c r="A54" s="40"/>
      <c r="B54" s="40" t="s">
        <v>65</v>
      </c>
      <c r="C54" s="40">
        <f>SUM(C50:C53)</f>
        <v>0</v>
      </c>
      <c r="D54" s="40">
        <f>SUM(D50:D53)</f>
        <v>0</v>
      </c>
      <c r="E54" s="40">
        <f>SUM(E50:E53)</f>
        <v>0</v>
      </c>
      <c r="F54" s="40">
        <f>SUM(F50:F53)</f>
        <v>0</v>
      </c>
      <c r="G54" s="40">
        <f>SUM(G50:G53)</f>
        <v>0</v>
      </c>
      <c r="H54" s="40">
        <f>SUM(H50:H53)</f>
        <v>0</v>
      </c>
    </row>
    <row r="55" spans="1:8" x14ac:dyDescent="0.25">
      <c r="A55" s="40"/>
      <c r="B55" s="40" t="s">
        <v>167</v>
      </c>
      <c r="C55" s="40">
        <f>SUM(C31,C33,C38,C44,C49,C54)</f>
        <v>375</v>
      </c>
      <c r="D55" s="40">
        <f>SUM(D31,D33,D38,D44,D49,D54)</f>
        <v>392.13</v>
      </c>
      <c r="E55" s="40">
        <f>SUM(E31,E33,E38,E44,E49,E54)</f>
        <v>1387</v>
      </c>
      <c r="F55" s="40">
        <f>SUM(F31,F33,F38,F44,F49,F54)</f>
        <v>1577.3200000000002</v>
      </c>
      <c r="G55" s="40">
        <f>SUM(G31,G33,G38,G44,G49,G54)</f>
        <v>536</v>
      </c>
      <c r="H55" s="40">
        <f>SUM(H31,H33,H38,H44,H49,H54)</f>
        <v>430</v>
      </c>
    </row>
  </sheetData>
  <mergeCells count="1">
    <mergeCell ref="A2:H2"/>
  </mergeCells>
  <pageMargins left="0.7" right="0.7" top="0.75" bottom="0.75" header="0.3" footer="0.3"/>
  <pageSetup scale="93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7616C-39B6-4DC0-B9C5-F1BB4B07FB7B}">
  <sheetPr>
    <pageSetUpPr fitToPage="1"/>
  </sheetPr>
  <dimension ref="A1:K17"/>
  <sheetViews>
    <sheetView workbookViewId="0">
      <selection activeCell="F1" sqref="F1"/>
    </sheetView>
  </sheetViews>
  <sheetFormatPr defaultColWidth="9.140625" defaultRowHeight="15" x14ac:dyDescent="0.25"/>
  <cols>
    <col min="1" max="1" width="6" style="5" customWidth="1"/>
    <col min="2" max="2" width="31" style="5" customWidth="1"/>
    <col min="3" max="8" width="16.7109375" style="5" customWidth="1"/>
    <col min="9" max="9" width="9.140625" style="5" customWidth="1"/>
    <col min="10" max="16384" width="9.140625" style="5"/>
  </cols>
  <sheetData>
    <row r="1" spans="1:11" ht="15.75" x14ac:dyDescent="0.25">
      <c r="A1" s="119"/>
      <c r="B1" s="14" t="s">
        <v>136</v>
      </c>
      <c r="C1" s="17"/>
      <c r="D1" s="14" t="s">
        <v>0</v>
      </c>
      <c r="E1" s="17"/>
      <c r="F1" s="18" t="s">
        <v>203</v>
      </c>
      <c r="G1" s="22" t="s">
        <v>178</v>
      </c>
      <c r="H1" s="125" t="s">
        <v>2</v>
      </c>
    </row>
    <row r="2" spans="1:11" s="116" customFormat="1" x14ac:dyDescent="0.25">
      <c r="A2" s="45" t="s">
        <v>177</v>
      </c>
      <c r="B2" s="46"/>
      <c r="C2" s="46"/>
      <c r="D2" s="46"/>
      <c r="E2" s="46"/>
      <c r="F2" s="46"/>
      <c r="G2" s="46"/>
      <c r="H2" s="60"/>
      <c r="I2" s="5"/>
      <c r="J2" s="5"/>
      <c r="K2" s="5"/>
    </row>
    <row r="3" spans="1:11" x14ac:dyDescent="0.25">
      <c r="A3" s="114" t="s">
        <v>144</v>
      </c>
      <c r="B3" s="114" t="s">
        <v>176</v>
      </c>
      <c r="C3" s="115" t="s">
        <v>155</v>
      </c>
      <c r="D3" s="115" t="s">
        <v>154</v>
      </c>
      <c r="E3" s="115" t="s">
        <v>153</v>
      </c>
      <c r="F3" s="115" t="s">
        <v>152</v>
      </c>
      <c r="G3" s="121" t="s">
        <v>151</v>
      </c>
      <c r="H3" s="114" t="s">
        <v>150</v>
      </c>
    </row>
    <row r="4" spans="1:11" ht="51" customHeight="1" x14ac:dyDescent="0.25">
      <c r="A4" s="114"/>
      <c r="B4" s="114"/>
      <c r="C4" s="115"/>
      <c r="D4" s="115"/>
      <c r="E4" s="115"/>
      <c r="F4" s="115"/>
      <c r="G4" s="120"/>
      <c r="H4" s="114"/>
    </row>
    <row r="5" spans="1:11" x14ac:dyDescent="0.25">
      <c r="A5" s="39">
        <v>1</v>
      </c>
      <c r="B5" s="39" t="s">
        <v>70</v>
      </c>
      <c r="C5" s="39">
        <v>12026</v>
      </c>
      <c r="D5" s="39">
        <v>18080.240000000002</v>
      </c>
      <c r="E5" s="39">
        <v>30303</v>
      </c>
      <c r="F5" s="39">
        <v>35342.25</v>
      </c>
      <c r="G5" s="39">
        <v>14839</v>
      </c>
      <c r="H5" s="39">
        <v>12259</v>
      </c>
    </row>
    <row r="6" spans="1:11" x14ac:dyDescent="0.25">
      <c r="A6" s="39">
        <v>2</v>
      </c>
      <c r="B6" s="39" t="s">
        <v>71</v>
      </c>
      <c r="C6" s="39">
        <v>9211</v>
      </c>
      <c r="D6" s="39">
        <v>19978.490000000002</v>
      </c>
      <c r="E6" s="39">
        <v>32000</v>
      </c>
      <c r="F6" s="39">
        <v>38833.019999999997</v>
      </c>
      <c r="G6" s="39">
        <v>25471</v>
      </c>
      <c r="H6" s="39">
        <v>24063</v>
      </c>
    </row>
    <row r="7" spans="1:11" x14ac:dyDescent="0.25">
      <c r="A7" s="39">
        <v>3</v>
      </c>
      <c r="B7" s="39" t="s">
        <v>72</v>
      </c>
      <c r="C7" s="39">
        <v>13924</v>
      </c>
      <c r="D7" s="39">
        <v>17241.28</v>
      </c>
      <c r="E7" s="39">
        <v>39789</v>
      </c>
      <c r="F7" s="39">
        <v>36294.82</v>
      </c>
      <c r="G7" s="39">
        <v>19557</v>
      </c>
      <c r="H7" s="39">
        <v>16435</v>
      </c>
    </row>
    <row r="8" spans="1:11" x14ac:dyDescent="0.25">
      <c r="A8" s="39">
        <v>4</v>
      </c>
      <c r="B8" s="39" t="s">
        <v>73</v>
      </c>
      <c r="C8" s="39">
        <v>32815</v>
      </c>
      <c r="D8" s="39">
        <v>50405.1</v>
      </c>
      <c r="E8" s="39">
        <v>90492</v>
      </c>
      <c r="F8" s="39">
        <v>106042.67</v>
      </c>
      <c r="G8" s="39">
        <v>47822</v>
      </c>
      <c r="H8" s="39">
        <v>41124</v>
      </c>
    </row>
    <row r="9" spans="1:11" x14ac:dyDescent="0.25">
      <c r="A9" s="39">
        <v>5</v>
      </c>
      <c r="B9" s="39" t="s">
        <v>74</v>
      </c>
      <c r="C9" s="39">
        <v>6104</v>
      </c>
      <c r="D9" s="39">
        <v>18454.28</v>
      </c>
      <c r="E9" s="39">
        <v>12652</v>
      </c>
      <c r="F9" s="39">
        <v>35398.51</v>
      </c>
      <c r="G9" s="39">
        <v>7315</v>
      </c>
      <c r="H9" s="39">
        <v>5671</v>
      </c>
    </row>
    <row r="10" spans="1:11" x14ac:dyDescent="0.25">
      <c r="A10" s="39">
        <v>6</v>
      </c>
      <c r="B10" s="39" t="s">
        <v>75</v>
      </c>
      <c r="C10" s="39">
        <v>13953</v>
      </c>
      <c r="D10" s="39">
        <v>53887.89</v>
      </c>
      <c r="E10" s="39">
        <v>39775</v>
      </c>
      <c r="F10" s="39">
        <v>111292.27</v>
      </c>
      <c r="G10" s="39">
        <v>26091</v>
      </c>
      <c r="H10" s="39">
        <v>21282</v>
      </c>
    </row>
    <row r="11" spans="1:11" x14ac:dyDescent="0.25">
      <c r="A11" s="39">
        <v>7</v>
      </c>
      <c r="B11" s="39" t="s">
        <v>76</v>
      </c>
      <c r="C11" s="39">
        <v>2024</v>
      </c>
      <c r="D11" s="39">
        <v>9905.64</v>
      </c>
      <c r="E11" s="39">
        <v>4804</v>
      </c>
      <c r="F11" s="39">
        <v>12853.45</v>
      </c>
      <c r="G11" s="39">
        <v>3171</v>
      </c>
      <c r="H11" s="39">
        <v>2332</v>
      </c>
    </row>
    <row r="12" spans="1:11" x14ac:dyDescent="0.25">
      <c r="A12" s="39">
        <v>8</v>
      </c>
      <c r="B12" s="39" t="s">
        <v>77</v>
      </c>
      <c r="C12" s="39">
        <v>37000</v>
      </c>
      <c r="D12" s="39">
        <v>83387.73</v>
      </c>
      <c r="E12" s="39">
        <v>83597</v>
      </c>
      <c r="F12" s="39">
        <v>151172.14000000001</v>
      </c>
      <c r="G12" s="39">
        <v>52723</v>
      </c>
      <c r="H12" s="39">
        <v>49138</v>
      </c>
    </row>
    <row r="13" spans="1:11" x14ac:dyDescent="0.25">
      <c r="A13" s="39">
        <v>9</v>
      </c>
      <c r="B13" s="39" t="s">
        <v>78</v>
      </c>
      <c r="C13" s="39">
        <v>33467</v>
      </c>
      <c r="D13" s="39">
        <v>155089.91</v>
      </c>
      <c r="E13" s="39">
        <v>93745</v>
      </c>
      <c r="F13" s="39">
        <v>330412.68</v>
      </c>
      <c r="G13" s="39">
        <v>49309</v>
      </c>
      <c r="H13" s="39">
        <v>35865</v>
      </c>
    </row>
    <row r="14" spans="1:11" x14ac:dyDescent="0.25">
      <c r="A14" s="39">
        <v>10</v>
      </c>
      <c r="B14" s="39" t="s">
        <v>79</v>
      </c>
      <c r="C14" s="39">
        <v>12103</v>
      </c>
      <c r="D14" s="39">
        <v>33792.120000000003</v>
      </c>
      <c r="E14" s="39">
        <v>32431</v>
      </c>
      <c r="F14" s="39">
        <v>66023.240000000005</v>
      </c>
      <c r="G14" s="39">
        <v>14711</v>
      </c>
      <c r="H14" s="39">
        <v>11111</v>
      </c>
    </row>
    <row r="15" spans="1:11" x14ac:dyDescent="0.25">
      <c r="A15" s="39">
        <v>11</v>
      </c>
      <c r="B15" s="39" t="s">
        <v>80</v>
      </c>
      <c r="C15" s="39">
        <v>8633</v>
      </c>
      <c r="D15" s="39">
        <v>32356.75</v>
      </c>
      <c r="E15" s="39">
        <v>34526</v>
      </c>
      <c r="F15" s="39">
        <v>73928.62</v>
      </c>
      <c r="G15" s="39">
        <v>13472</v>
      </c>
      <c r="H15" s="39">
        <v>10620</v>
      </c>
    </row>
    <row r="16" spans="1:11" x14ac:dyDescent="0.25">
      <c r="A16" s="39">
        <v>12</v>
      </c>
      <c r="B16" s="39" t="s">
        <v>81</v>
      </c>
      <c r="C16" s="39">
        <v>10469</v>
      </c>
      <c r="D16" s="39">
        <v>17048.060000000001</v>
      </c>
      <c r="E16" s="39">
        <v>35065</v>
      </c>
      <c r="F16" s="39">
        <v>47749.54</v>
      </c>
      <c r="G16" s="39">
        <v>15839</v>
      </c>
      <c r="H16" s="39">
        <v>10767</v>
      </c>
    </row>
    <row r="17" spans="1:8" x14ac:dyDescent="0.25">
      <c r="A17" s="40"/>
      <c r="B17" s="40" t="s">
        <v>167</v>
      </c>
      <c r="C17" s="40">
        <f>SUM(C5:C16)</f>
        <v>191729</v>
      </c>
      <c r="D17" s="40">
        <f>SUM(D5:D16)</f>
        <v>509627.48999999993</v>
      </c>
      <c r="E17" s="40">
        <f>SUM(E5:E16)</f>
        <v>529179</v>
      </c>
      <c r="F17" s="40">
        <f>SUM(F5:F16)</f>
        <v>1045343.2100000001</v>
      </c>
      <c r="G17" s="40">
        <f>SUM(G5:G16)</f>
        <v>290320</v>
      </c>
      <c r="H17" s="40">
        <f>SUM(H5:H16)</f>
        <v>240667</v>
      </c>
    </row>
  </sheetData>
  <mergeCells count="9">
    <mergeCell ref="H3:H4"/>
    <mergeCell ref="A2:H2"/>
    <mergeCell ref="A3:A4"/>
    <mergeCell ref="B3:B4"/>
    <mergeCell ref="C3:C4"/>
    <mergeCell ref="G3:G4"/>
    <mergeCell ref="D3:D4"/>
    <mergeCell ref="E3:E4"/>
    <mergeCell ref="F3:F4"/>
  </mergeCells>
  <pageMargins left="0.7" right="0.7" top="0.75" bottom="0.75" header="0.3" footer="0.3"/>
  <pageSetup scale="92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43586-D748-4D44-81D2-73584C4C35B3}">
  <sheetPr>
    <pageSetUpPr fitToPage="1"/>
  </sheetPr>
  <dimension ref="A1:K16"/>
  <sheetViews>
    <sheetView workbookViewId="0">
      <selection activeCell="F1" sqref="F1"/>
    </sheetView>
  </sheetViews>
  <sheetFormatPr defaultColWidth="9.140625" defaultRowHeight="15" x14ac:dyDescent="0.25"/>
  <cols>
    <col min="1" max="1" width="5.28515625" style="5" customWidth="1"/>
    <col min="2" max="2" width="27.7109375" style="5" customWidth="1"/>
    <col min="3" max="8" width="18.42578125" style="5" customWidth="1"/>
    <col min="9" max="9" width="9.140625" style="5" customWidth="1"/>
    <col min="10" max="16384" width="9.140625" style="5"/>
  </cols>
  <sheetData>
    <row r="1" spans="1:11" ht="15.75" x14ac:dyDescent="0.25">
      <c r="A1" s="119"/>
      <c r="B1" s="14" t="s">
        <v>136</v>
      </c>
      <c r="C1" s="17"/>
      <c r="D1" s="14" t="s">
        <v>0</v>
      </c>
      <c r="E1" s="17"/>
      <c r="F1" s="18" t="s">
        <v>204</v>
      </c>
      <c r="G1" s="127" t="s">
        <v>181</v>
      </c>
      <c r="H1" s="125" t="s">
        <v>2</v>
      </c>
    </row>
    <row r="2" spans="1:11" s="116" customFormat="1" x14ac:dyDescent="0.25">
      <c r="A2" s="45" t="s">
        <v>180</v>
      </c>
      <c r="B2" s="46"/>
      <c r="C2" s="46"/>
      <c r="D2" s="46"/>
      <c r="E2" s="46"/>
      <c r="F2" s="46"/>
      <c r="G2" s="46"/>
      <c r="H2" s="60"/>
      <c r="I2" s="5"/>
      <c r="J2" s="5"/>
      <c r="K2" s="5"/>
    </row>
    <row r="3" spans="1:11" ht="67.5" x14ac:dyDescent="0.25">
      <c r="A3" s="126" t="s">
        <v>144</v>
      </c>
      <c r="B3" s="126" t="s">
        <v>176</v>
      </c>
      <c r="C3" s="113" t="s">
        <v>164</v>
      </c>
      <c r="D3" s="113" t="s">
        <v>163</v>
      </c>
      <c r="E3" s="113" t="s">
        <v>162</v>
      </c>
      <c r="F3" s="113" t="s">
        <v>161</v>
      </c>
      <c r="G3" s="113" t="s">
        <v>160</v>
      </c>
      <c r="H3" s="126" t="s">
        <v>179</v>
      </c>
    </row>
    <row r="4" spans="1:11" x14ac:dyDescent="0.25">
      <c r="A4" s="39">
        <v>1</v>
      </c>
      <c r="B4" s="39" t="s">
        <v>70</v>
      </c>
      <c r="C4" s="39">
        <v>4432</v>
      </c>
      <c r="D4" s="39">
        <v>3838.26</v>
      </c>
      <c r="E4" s="39">
        <v>8158</v>
      </c>
      <c r="F4" s="39">
        <v>6994.39</v>
      </c>
      <c r="G4" s="39">
        <v>2563</v>
      </c>
      <c r="H4" s="39">
        <v>2493</v>
      </c>
    </row>
    <row r="5" spans="1:11" x14ac:dyDescent="0.25">
      <c r="A5" s="39">
        <v>2</v>
      </c>
      <c r="B5" s="39" t="s">
        <v>71</v>
      </c>
      <c r="C5" s="39">
        <v>3590</v>
      </c>
      <c r="D5" s="39">
        <v>3118.64</v>
      </c>
      <c r="E5" s="39">
        <v>9742</v>
      </c>
      <c r="F5" s="39">
        <v>8428.14</v>
      </c>
      <c r="G5" s="39">
        <v>6194</v>
      </c>
      <c r="H5" s="39">
        <v>6134</v>
      </c>
    </row>
    <row r="6" spans="1:11" x14ac:dyDescent="0.25">
      <c r="A6" s="39">
        <v>3</v>
      </c>
      <c r="B6" s="39" t="s">
        <v>72</v>
      </c>
      <c r="C6" s="39">
        <v>2104</v>
      </c>
      <c r="D6" s="39">
        <v>1936.63</v>
      </c>
      <c r="E6" s="39">
        <v>5160</v>
      </c>
      <c r="F6" s="39">
        <v>4251.29</v>
      </c>
      <c r="G6" s="39">
        <v>2735</v>
      </c>
      <c r="H6" s="39">
        <v>2631</v>
      </c>
    </row>
    <row r="7" spans="1:11" x14ac:dyDescent="0.25">
      <c r="A7" s="39">
        <v>4</v>
      </c>
      <c r="B7" s="39" t="s">
        <v>73</v>
      </c>
      <c r="C7" s="39">
        <v>3652</v>
      </c>
      <c r="D7" s="39">
        <v>3257.86</v>
      </c>
      <c r="E7" s="39">
        <v>9529</v>
      </c>
      <c r="F7" s="39">
        <v>7590.69</v>
      </c>
      <c r="G7" s="39">
        <v>5145</v>
      </c>
      <c r="H7" s="39">
        <v>4952</v>
      </c>
    </row>
    <row r="8" spans="1:11" x14ac:dyDescent="0.25">
      <c r="A8" s="39">
        <v>5</v>
      </c>
      <c r="B8" s="39" t="s">
        <v>74</v>
      </c>
      <c r="C8" s="39">
        <v>595</v>
      </c>
      <c r="D8" s="39">
        <v>526.29</v>
      </c>
      <c r="E8" s="39">
        <v>1027</v>
      </c>
      <c r="F8" s="39">
        <v>909.97</v>
      </c>
      <c r="G8" s="39">
        <v>97</v>
      </c>
      <c r="H8" s="39">
        <v>84</v>
      </c>
    </row>
    <row r="9" spans="1:11" x14ac:dyDescent="0.25">
      <c r="A9" s="39">
        <v>6</v>
      </c>
      <c r="B9" s="39" t="s">
        <v>75</v>
      </c>
      <c r="C9" s="39">
        <v>1655</v>
      </c>
      <c r="D9" s="39">
        <v>1333.66</v>
      </c>
      <c r="E9" s="39">
        <v>3386</v>
      </c>
      <c r="F9" s="39">
        <v>2551.0300000000002</v>
      </c>
      <c r="G9" s="39">
        <v>1583</v>
      </c>
      <c r="H9" s="39">
        <v>1513</v>
      </c>
    </row>
    <row r="10" spans="1:11" x14ac:dyDescent="0.25">
      <c r="A10" s="39">
        <v>7</v>
      </c>
      <c r="B10" s="39" t="s">
        <v>76</v>
      </c>
      <c r="C10" s="39">
        <v>184</v>
      </c>
      <c r="D10" s="39">
        <v>147.59</v>
      </c>
      <c r="E10" s="39">
        <v>257</v>
      </c>
      <c r="F10" s="39">
        <v>187.23</v>
      </c>
      <c r="G10" s="39">
        <v>45</v>
      </c>
      <c r="H10" s="39">
        <v>44</v>
      </c>
    </row>
    <row r="11" spans="1:11" x14ac:dyDescent="0.25">
      <c r="A11" s="39">
        <v>8</v>
      </c>
      <c r="B11" s="39" t="s">
        <v>77</v>
      </c>
      <c r="C11" s="39">
        <v>4721</v>
      </c>
      <c r="D11" s="39">
        <v>3116.34</v>
      </c>
      <c r="E11" s="39">
        <v>9676</v>
      </c>
      <c r="F11" s="39">
        <v>6504.39</v>
      </c>
      <c r="G11" s="39">
        <v>4699</v>
      </c>
      <c r="H11" s="39">
        <v>4623</v>
      </c>
    </row>
    <row r="12" spans="1:11" x14ac:dyDescent="0.25">
      <c r="A12" s="39">
        <v>9</v>
      </c>
      <c r="B12" s="39" t="s">
        <v>78</v>
      </c>
      <c r="C12" s="39">
        <v>4667</v>
      </c>
      <c r="D12" s="39">
        <v>3781.63</v>
      </c>
      <c r="E12" s="39">
        <v>7948</v>
      </c>
      <c r="F12" s="39">
        <v>6822.48</v>
      </c>
      <c r="G12" s="39">
        <v>1473</v>
      </c>
      <c r="H12" s="39">
        <v>1410</v>
      </c>
    </row>
    <row r="13" spans="1:11" x14ac:dyDescent="0.25">
      <c r="A13" s="39">
        <v>10</v>
      </c>
      <c r="B13" s="39" t="s">
        <v>79</v>
      </c>
      <c r="C13" s="39">
        <v>3999</v>
      </c>
      <c r="D13" s="39">
        <v>4039.6</v>
      </c>
      <c r="E13" s="39">
        <v>6395</v>
      </c>
      <c r="F13" s="39">
        <v>6304.24</v>
      </c>
      <c r="G13" s="39">
        <v>773</v>
      </c>
      <c r="H13" s="39">
        <v>764</v>
      </c>
    </row>
    <row r="14" spans="1:11" x14ac:dyDescent="0.25">
      <c r="A14" s="39">
        <v>11</v>
      </c>
      <c r="B14" s="39" t="s">
        <v>80</v>
      </c>
      <c r="C14" s="39">
        <v>3805</v>
      </c>
      <c r="D14" s="39">
        <v>3640.31</v>
      </c>
      <c r="E14" s="39">
        <v>8735</v>
      </c>
      <c r="F14" s="39">
        <v>8035.33</v>
      </c>
      <c r="G14" s="39">
        <v>1567</v>
      </c>
      <c r="H14" s="39">
        <v>1292</v>
      </c>
    </row>
    <row r="15" spans="1:11" x14ac:dyDescent="0.25">
      <c r="A15" s="39">
        <v>12</v>
      </c>
      <c r="B15" s="39" t="s">
        <v>81</v>
      </c>
      <c r="C15" s="39">
        <v>1644</v>
      </c>
      <c r="D15" s="39">
        <v>1875.73</v>
      </c>
      <c r="E15" s="39">
        <v>4412</v>
      </c>
      <c r="F15" s="39">
        <v>4651.38</v>
      </c>
      <c r="G15" s="39">
        <v>2034</v>
      </c>
      <c r="H15" s="39">
        <v>1895</v>
      </c>
    </row>
    <row r="16" spans="1:11" x14ac:dyDescent="0.25">
      <c r="A16" s="40"/>
      <c r="B16" s="40" t="s">
        <v>66</v>
      </c>
      <c r="C16" s="40">
        <f>SUM(C4:C15)</f>
        <v>35048</v>
      </c>
      <c r="D16" s="40">
        <f>SUM(D4:D15)</f>
        <v>30612.54</v>
      </c>
      <c r="E16" s="40">
        <f>SUM(E4:E15)</f>
        <v>74425</v>
      </c>
      <c r="F16" s="40">
        <f>SUM(F4:F15)</f>
        <v>63230.559999999998</v>
      </c>
      <c r="G16" s="40">
        <f>SUM(G4:G15)</f>
        <v>28908</v>
      </c>
      <c r="H16" s="40">
        <f>SUM(H4:H15)</f>
        <v>27835</v>
      </c>
    </row>
  </sheetData>
  <mergeCells count="1">
    <mergeCell ref="A2:H2"/>
  </mergeCells>
  <pageMargins left="0.7" right="0.7" top="0.75" bottom="0.75" header="0.3" footer="0.3"/>
  <pageSetup scale="96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F0E8-C1EB-412B-B128-89245B0416EC}">
  <sheetPr>
    <pageSetUpPr fitToPage="1"/>
  </sheetPr>
  <dimension ref="A1:K16"/>
  <sheetViews>
    <sheetView tabSelected="1" workbookViewId="0">
      <selection activeCell="L9" sqref="L9"/>
    </sheetView>
  </sheetViews>
  <sheetFormatPr defaultColWidth="9.140625" defaultRowHeight="15" x14ac:dyDescent="0.25"/>
  <cols>
    <col min="1" max="1" width="5.5703125" style="5" customWidth="1"/>
    <col min="2" max="2" width="31" style="5" customWidth="1"/>
    <col min="3" max="8" width="19.7109375" style="5" customWidth="1"/>
    <col min="9" max="20" width="9.140625" style="5" customWidth="1"/>
    <col min="21" max="16384" width="9.140625" style="5"/>
  </cols>
  <sheetData>
    <row r="1" spans="1:11" ht="15.75" x14ac:dyDescent="0.25">
      <c r="A1" s="119"/>
      <c r="B1" s="14" t="s">
        <v>136</v>
      </c>
      <c r="C1" s="17"/>
      <c r="D1" s="14" t="s">
        <v>0</v>
      </c>
      <c r="E1" s="17"/>
      <c r="F1" s="18" t="s">
        <v>205</v>
      </c>
      <c r="G1" s="22" t="s">
        <v>183</v>
      </c>
      <c r="H1" s="125" t="s">
        <v>2</v>
      </c>
    </row>
    <row r="2" spans="1:11" s="116" customFormat="1" x14ac:dyDescent="0.25">
      <c r="A2" s="45" t="s">
        <v>182</v>
      </c>
      <c r="B2" s="46"/>
      <c r="C2" s="46"/>
      <c r="D2" s="46"/>
      <c r="E2" s="46"/>
      <c r="F2" s="46"/>
      <c r="G2" s="46"/>
      <c r="H2" s="60"/>
      <c r="I2" s="5"/>
      <c r="J2" s="5"/>
      <c r="K2" s="5"/>
    </row>
    <row r="3" spans="1:11" ht="78" customHeight="1" x14ac:dyDescent="0.25">
      <c r="A3" s="126" t="s">
        <v>144</v>
      </c>
      <c r="B3" s="126" t="s">
        <v>176</v>
      </c>
      <c r="C3" s="113" t="s">
        <v>173</v>
      </c>
      <c r="D3" s="113" t="s">
        <v>172</v>
      </c>
      <c r="E3" s="113" t="s">
        <v>171</v>
      </c>
      <c r="F3" s="113" t="s">
        <v>170</v>
      </c>
      <c r="G3" s="113" t="s">
        <v>169</v>
      </c>
      <c r="H3" s="126" t="s">
        <v>168</v>
      </c>
    </row>
    <row r="4" spans="1:11" x14ac:dyDescent="0.25">
      <c r="A4" s="39">
        <v>1</v>
      </c>
      <c r="B4" s="39" t="s">
        <v>70</v>
      </c>
      <c r="C4" s="39">
        <v>105</v>
      </c>
      <c r="D4" s="39">
        <v>113.59</v>
      </c>
      <c r="E4" s="39">
        <v>380</v>
      </c>
      <c r="F4" s="39">
        <v>443.57</v>
      </c>
      <c r="G4" s="39">
        <v>185</v>
      </c>
      <c r="H4" s="39">
        <v>148</v>
      </c>
    </row>
    <row r="5" spans="1:11" x14ac:dyDescent="0.25">
      <c r="A5" s="39">
        <v>2</v>
      </c>
      <c r="B5" s="39" t="s">
        <v>71</v>
      </c>
      <c r="C5" s="39">
        <v>15</v>
      </c>
      <c r="D5" s="39">
        <v>13.89</v>
      </c>
      <c r="E5" s="39">
        <v>61</v>
      </c>
      <c r="F5" s="39">
        <v>83.09</v>
      </c>
      <c r="G5" s="39">
        <v>42</v>
      </c>
      <c r="H5" s="39">
        <v>40</v>
      </c>
    </row>
    <row r="6" spans="1:11" x14ac:dyDescent="0.25">
      <c r="A6" s="39">
        <v>3</v>
      </c>
      <c r="B6" s="39" t="s">
        <v>72</v>
      </c>
      <c r="C6" s="39">
        <v>24</v>
      </c>
      <c r="D6" s="39">
        <v>22.67</v>
      </c>
      <c r="E6" s="39">
        <v>56</v>
      </c>
      <c r="F6" s="39">
        <v>50.7</v>
      </c>
      <c r="G6" s="39">
        <v>30</v>
      </c>
      <c r="H6" s="39">
        <v>29</v>
      </c>
    </row>
    <row r="7" spans="1:11" x14ac:dyDescent="0.25">
      <c r="A7" s="39">
        <v>4</v>
      </c>
      <c r="B7" s="39" t="s">
        <v>73</v>
      </c>
      <c r="C7" s="39">
        <v>116</v>
      </c>
      <c r="D7" s="39">
        <v>126.81</v>
      </c>
      <c r="E7" s="39">
        <v>557</v>
      </c>
      <c r="F7" s="39">
        <v>479.9</v>
      </c>
      <c r="G7" s="39">
        <v>147</v>
      </c>
      <c r="H7" s="39">
        <v>118</v>
      </c>
    </row>
    <row r="8" spans="1:11" x14ac:dyDescent="0.25">
      <c r="A8" s="39">
        <v>5</v>
      </c>
      <c r="B8" s="39" t="s">
        <v>74</v>
      </c>
      <c r="C8" s="39">
        <v>1</v>
      </c>
      <c r="D8" s="39">
        <v>1.5</v>
      </c>
      <c r="E8" s="39">
        <v>5</v>
      </c>
      <c r="F8" s="39">
        <v>4.09</v>
      </c>
      <c r="G8" s="39">
        <v>0</v>
      </c>
      <c r="H8" s="39">
        <v>0</v>
      </c>
    </row>
    <row r="9" spans="1:11" x14ac:dyDescent="0.25">
      <c r="A9" s="39">
        <v>6</v>
      </c>
      <c r="B9" s="39" t="s">
        <v>75</v>
      </c>
      <c r="C9" s="39">
        <v>7</v>
      </c>
      <c r="D9" s="39">
        <v>5.59</v>
      </c>
      <c r="E9" s="39">
        <v>16</v>
      </c>
      <c r="F9" s="39">
        <v>87.75</v>
      </c>
      <c r="G9" s="39">
        <v>3</v>
      </c>
      <c r="H9" s="39">
        <v>3</v>
      </c>
    </row>
    <row r="10" spans="1:11" x14ac:dyDescent="0.25">
      <c r="A10" s="39">
        <v>7</v>
      </c>
      <c r="B10" s="39" t="s">
        <v>76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11" x14ac:dyDescent="0.25">
      <c r="A11" s="39">
        <v>8</v>
      </c>
      <c r="B11" s="39" t="s">
        <v>77</v>
      </c>
      <c r="C11" s="39">
        <v>13</v>
      </c>
      <c r="D11" s="39">
        <v>16.2</v>
      </c>
      <c r="E11" s="39">
        <v>32</v>
      </c>
      <c r="F11" s="39">
        <v>36.979999999999997</v>
      </c>
      <c r="G11" s="39">
        <v>7</v>
      </c>
      <c r="H11" s="39">
        <v>7</v>
      </c>
    </row>
    <row r="12" spans="1:11" x14ac:dyDescent="0.25">
      <c r="A12" s="39">
        <v>9</v>
      </c>
      <c r="B12" s="39" t="s">
        <v>78</v>
      </c>
      <c r="C12" s="39">
        <v>28</v>
      </c>
      <c r="D12" s="39">
        <v>24.74</v>
      </c>
      <c r="E12" s="39">
        <v>50</v>
      </c>
      <c r="F12" s="39">
        <v>48.71</v>
      </c>
      <c r="G12" s="39">
        <v>1</v>
      </c>
      <c r="H12" s="39">
        <v>1</v>
      </c>
    </row>
    <row r="13" spans="1:11" x14ac:dyDescent="0.25">
      <c r="A13" s="39">
        <v>10</v>
      </c>
      <c r="B13" s="39" t="s">
        <v>79</v>
      </c>
      <c r="C13" s="39">
        <v>9</v>
      </c>
      <c r="D13" s="39">
        <v>14.18</v>
      </c>
      <c r="E13" s="39">
        <v>14</v>
      </c>
      <c r="F13" s="39">
        <v>108.92</v>
      </c>
      <c r="G13" s="39">
        <v>1</v>
      </c>
      <c r="H13" s="39">
        <v>1</v>
      </c>
    </row>
    <row r="14" spans="1:11" x14ac:dyDescent="0.25">
      <c r="A14" s="39">
        <v>11</v>
      </c>
      <c r="B14" s="39" t="s">
        <v>80</v>
      </c>
      <c r="C14" s="39">
        <v>7</v>
      </c>
      <c r="D14" s="39">
        <v>6.66</v>
      </c>
      <c r="E14" s="39">
        <v>19</v>
      </c>
      <c r="F14" s="39">
        <v>22.45</v>
      </c>
      <c r="G14" s="39">
        <v>1</v>
      </c>
      <c r="H14" s="39">
        <v>0</v>
      </c>
    </row>
    <row r="15" spans="1:11" x14ac:dyDescent="0.25">
      <c r="A15" s="39">
        <v>12</v>
      </c>
      <c r="B15" s="39" t="s">
        <v>81</v>
      </c>
      <c r="C15" s="39">
        <v>50</v>
      </c>
      <c r="D15" s="39">
        <v>46.3</v>
      </c>
      <c r="E15" s="39">
        <v>197</v>
      </c>
      <c r="F15" s="39">
        <v>211.16</v>
      </c>
      <c r="G15" s="39">
        <v>119</v>
      </c>
      <c r="H15" s="39">
        <v>83</v>
      </c>
    </row>
    <row r="16" spans="1:11" x14ac:dyDescent="0.25">
      <c r="A16" s="40"/>
      <c r="B16" s="40" t="s">
        <v>167</v>
      </c>
      <c r="C16" s="40">
        <f>SUM(C4:C15)</f>
        <v>375</v>
      </c>
      <c r="D16" s="40">
        <f>SUM(D4:D15)</f>
        <v>392.13000000000005</v>
      </c>
      <c r="E16" s="40">
        <f>SUM(E4:E15)</f>
        <v>1387</v>
      </c>
      <c r="F16" s="40">
        <f>SUM(F4:F15)</f>
        <v>1577.3200000000002</v>
      </c>
      <c r="G16" s="40">
        <f>SUM(G4:G15)</f>
        <v>536</v>
      </c>
      <c r="H16" s="40">
        <f>SUM(H4:H15)</f>
        <v>430</v>
      </c>
    </row>
  </sheetData>
  <mergeCells count="1">
    <mergeCell ref="A2:H2"/>
  </mergeCells>
  <pageMargins left="0.7" right="0.7" top="0.75" bottom="0.75" header="0.3" footer="0.3"/>
  <pageSetup scale="92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14</vt:i4>
      </vt:variant>
    </vt:vector>
  </HeadingPairs>
  <TitlesOfParts>
    <vt:vector size="36" baseType="lpstr">
      <vt:lpstr>ANNEX-21</vt:lpstr>
      <vt:lpstr>ANNEX-22</vt:lpstr>
      <vt:lpstr>ANNEX-23</vt:lpstr>
      <vt:lpstr>ANNEX-24</vt:lpstr>
      <vt:lpstr>ANNEX-25</vt:lpstr>
      <vt:lpstr>ANNEX-26</vt:lpstr>
      <vt:lpstr>ANNEX-27</vt:lpstr>
      <vt:lpstr>ANNEX-28</vt:lpstr>
      <vt:lpstr>ANNEX-29</vt:lpstr>
      <vt:lpstr>ANNEX-30</vt:lpstr>
      <vt:lpstr>ANNEX-31</vt:lpstr>
      <vt:lpstr>ANNEX-31A</vt:lpstr>
      <vt:lpstr>ANNEX-32</vt:lpstr>
      <vt:lpstr>ANNEX-32A</vt:lpstr>
      <vt:lpstr>ANNEX-55</vt:lpstr>
      <vt:lpstr>ANNEX-56</vt:lpstr>
      <vt:lpstr>ANNEX-41</vt:lpstr>
      <vt:lpstr>ANNEX-42</vt:lpstr>
      <vt:lpstr>ANNEX-43</vt:lpstr>
      <vt:lpstr>ANNEX-44</vt:lpstr>
      <vt:lpstr>ANNEX-45</vt:lpstr>
      <vt:lpstr>ANNEX-46</vt:lpstr>
      <vt:lpstr>'ANNEX-21'!Print_Area</vt:lpstr>
      <vt:lpstr>'ANNEX-22'!Print_Area</vt:lpstr>
      <vt:lpstr>'ANNEX-23'!Print_Area</vt:lpstr>
      <vt:lpstr>'ANNEX-24'!Print_Area</vt:lpstr>
      <vt:lpstr>'ANNEX-25'!Print_Area</vt:lpstr>
      <vt:lpstr>'ANNEX-26'!Print_Area</vt:lpstr>
      <vt:lpstr>'ANNEX-27'!Print_Area</vt:lpstr>
      <vt:lpstr>'ANNEX-28'!Print_Area</vt:lpstr>
      <vt:lpstr>'ANNEX-29'!Print_Area</vt:lpstr>
      <vt:lpstr>'ANNEX-30'!Print_Area</vt:lpstr>
      <vt:lpstr>'ANNEX-31'!Print_Area</vt:lpstr>
      <vt:lpstr>'ANNEX-31A'!Print_Area</vt:lpstr>
      <vt:lpstr>'ANNEX-32'!Print_Area</vt:lpstr>
      <vt:lpstr>'ANNEX-32A'!Print_Area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SAPNA</cp:lastModifiedBy>
  <cp:lastPrinted>2021-12-13T04:16:48Z</cp:lastPrinted>
  <dcterms:created xsi:type="dcterms:W3CDTF">2014-10-24T09:37:45Z</dcterms:created>
  <dcterms:modified xsi:type="dcterms:W3CDTF">2025-06-18T07:06:08Z</dcterms:modified>
</cp:coreProperties>
</file>